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5" yWindow="150" windowWidth="22965" windowHeight="9570"/>
  </bookViews>
  <sheets>
    <sheet name="3" sheetId="2" r:id="rId1"/>
  </sheets>
  <definedNames>
    <definedName name="_xlnm.Print_Area" localSheetId="0">'3'!$A$1:$AO$94</definedName>
  </definedNames>
  <calcPr calcId="124519"/>
</workbook>
</file>

<file path=xl/calcChain.xml><?xml version="1.0" encoding="utf-8"?>
<calcChain xmlns="http://schemas.openxmlformats.org/spreadsheetml/2006/main">
  <c r="K76" i="2"/>
  <c r="AJ70" l="1"/>
  <c r="AL70"/>
  <c r="AL24" s="1"/>
  <c r="AL74"/>
  <c r="AL66"/>
  <c r="AL62"/>
  <c r="AL60"/>
  <c r="AL59"/>
  <c r="AL56"/>
  <c r="AL52"/>
  <c r="AL45" s="1"/>
  <c r="AL22" s="1"/>
  <c r="AL43"/>
  <c r="AL39"/>
  <c r="AL38"/>
  <c r="AL29" s="1"/>
  <c r="AL28" s="1"/>
  <c r="AL27" s="1"/>
  <c r="AL20" s="1"/>
  <c r="AJ74"/>
  <c r="AJ72"/>
  <c r="AJ65"/>
  <c r="AJ63"/>
  <c r="AJ58"/>
  <c r="AJ57"/>
  <c r="AJ53"/>
  <c r="AJ45" s="1"/>
  <c r="AJ22" s="1"/>
  <c r="AJ43"/>
  <c r="AJ41"/>
  <c r="AJ40"/>
  <c r="AJ37"/>
  <c r="AJ36"/>
  <c r="AJ29" s="1"/>
  <c r="AJ28" s="1"/>
  <c r="AJ27" s="1"/>
  <c r="AJ20" s="1"/>
  <c r="AN70"/>
  <c r="AN24" s="1"/>
  <c r="AN69"/>
  <c r="AN67"/>
  <c r="AN66"/>
  <c r="AN65"/>
  <c r="AN64"/>
  <c r="AN62"/>
  <c r="AN61"/>
  <c r="AN60"/>
  <c r="AN57"/>
  <c r="AN55"/>
  <c r="AN54"/>
  <c r="AN52"/>
  <c r="AN51"/>
  <c r="AN50"/>
  <c r="AN49"/>
  <c r="AN48"/>
  <c r="AN46"/>
  <c r="AN44"/>
  <c r="AN43"/>
  <c r="AN33"/>
  <c r="AN32"/>
  <c r="AN30"/>
  <c r="AN87"/>
  <c r="AN86"/>
  <c r="AN85"/>
  <c r="AN84"/>
  <c r="AN83"/>
  <c r="AN82"/>
  <c r="AN81"/>
  <c r="AN80"/>
  <c r="AN79"/>
  <c r="AN78"/>
  <c r="AN77"/>
  <c r="AN76"/>
  <c r="AN74"/>
  <c r="AN73"/>
  <c r="AN72"/>
  <c r="AN71"/>
  <c r="AN68"/>
  <c r="AN63"/>
  <c r="AN59"/>
  <c r="AN58"/>
  <c r="AN56"/>
  <c r="AN53"/>
  <c r="AN47"/>
  <c r="AN42"/>
  <c r="AN41"/>
  <c r="AN40"/>
  <c r="AN39"/>
  <c r="AN38"/>
  <c r="AN37"/>
  <c r="AN36"/>
  <c r="AN35"/>
  <c r="AN34"/>
  <c r="AN31"/>
  <c r="AL87"/>
  <c r="AL86"/>
  <c r="AL85"/>
  <c r="AL84"/>
  <c r="AL83"/>
  <c r="AL82"/>
  <c r="AJ81"/>
  <c r="AJ80"/>
  <c r="AJ79"/>
  <c r="AJ78"/>
  <c r="AJ77"/>
  <c r="AJ76"/>
  <c r="N87"/>
  <c r="M87"/>
  <c r="K87"/>
  <c r="N86"/>
  <c r="M86"/>
  <c r="K86"/>
  <c r="N85"/>
  <c r="M85"/>
  <c r="K85"/>
  <c r="N84"/>
  <c r="M84"/>
  <c r="K84"/>
  <c r="N83"/>
  <c r="M83"/>
  <c r="K83"/>
  <c r="N82"/>
  <c r="M82"/>
  <c r="K82"/>
  <c r="N81"/>
  <c r="M81"/>
  <c r="K81"/>
  <c r="N80"/>
  <c r="M80"/>
  <c r="K80"/>
  <c r="N79"/>
  <c r="M79"/>
  <c r="K79"/>
  <c r="N78"/>
  <c r="M78"/>
  <c r="K78"/>
  <c r="N77"/>
  <c r="M77"/>
  <c r="K77"/>
  <c r="M76"/>
  <c r="N76"/>
  <c r="K18"/>
  <c r="M18"/>
  <c r="N18"/>
  <c r="AG18"/>
  <c r="AE18"/>
  <c r="AM18"/>
  <c r="AM45"/>
  <c r="AG45"/>
  <c r="AE45"/>
  <c r="N45"/>
  <c r="M45"/>
  <c r="K45"/>
  <c r="K70"/>
  <c r="N70"/>
  <c r="AC70"/>
  <c r="AE70"/>
  <c r="AM69"/>
  <c r="AG69"/>
  <c r="N69"/>
  <c r="M69"/>
  <c r="K69"/>
  <c r="AM68"/>
  <c r="AE68"/>
  <c r="N68"/>
  <c r="M68"/>
  <c r="K68"/>
  <c r="AM67"/>
  <c r="AG67"/>
  <c r="N67"/>
  <c r="M67"/>
  <c r="K67"/>
  <c r="AK74"/>
  <c r="AK70" s="1"/>
  <c r="AK24" s="1"/>
  <c r="AI74"/>
  <c r="AG74"/>
  <c r="AE74"/>
  <c r="AC74"/>
  <c r="AC24" s="1"/>
  <c r="AM35"/>
  <c r="AM44"/>
  <c r="AM43" s="1"/>
  <c r="AK43"/>
  <c r="AI43"/>
  <c r="AG43"/>
  <c r="AE43"/>
  <c r="AC43"/>
  <c r="K39"/>
  <c r="AM42"/>
  <c r="AM41"/>
  <c r="AM40"/>
  <c r="AM39"/>
  <c r="AM38"/>
  <c r="AM37"/>
  <c r="AM36"/>
  <c r="AM34"/>
  <c r="AM31"/>
  <c r="AK39"/>
  <c r="AK29" s="1"/>
  <c r="AK28" s="1"/>
  <c r="AK38"/>
  <c r="AI41"/>
  <c r="AI40"/>
  <c r="AI37"/>
  <c r="AI36"/>
  <c r="AG42"/>
  <c r="AG35"/>
  <c r="AG34"/>
  <c r="AE33"/>
  <c r="AE32"/>
  <c r="AM32" s="1"/>
  <c r="AC31"/>
  <c r="AC30"/>
  <c r="AC29" s="1"/>
  <c r="AC28" s="1"/>
  <c r="AC27" s="1"/>
  <c r="AC20" s="1"/>
  <c r="N42"/>
  <c r="N41"/>
  <c r="N40"/>
  <c r="N39"/>
  <c r="N38"/>
  <c r="N37"/>
  <c r="N36"/>
  <c r="N35"/>
  <c r="N34"/>
  <c r="N33"/>
  <c r="N32"/>
  <c r="N31"/>
  <c r="N30"/>
  <c r="M42"/>
  <c r="M41"/>
  <c r="M40"/>
  <c r="M39"/>
  <c r="M38"/>
  <c r="M37"/>
  <c r="M36"/>
  <c r="M35"/>
  <c r="M34"/>
  <c r="M33"/>
  <c r="M32"/>
  <c r="M31"/>
  <c r="M30"/>
  <c r="K42"/>
  <c r="K41"/>
  <c r="K40"/>
  <c r="K38"/>
  <c r="K37"/>
  <c r="K36"/>
  <c r="K35"/>
  <c r="K34"/>
  <c r="K33"/>
  <c r="K32"/>
  <c r="K31"/>
  <c r="K30"/>
  <c r="D28"/>
  <c r="E28"/>
  <c r="F28"/>
  <c r="G28"/>
  <c r="H28"/>
  <c r="I28"/>
  <c r="J28"/>
  <c r="L28"/>
  <c r="O28"/>
  <c r="P28"/>
  <c r="Q28"/>
  <c r="R28"/>
  <c r="S28"/>
  <c r="T28"/>
  <c r="U28"/>
  <c r="V28"/>
  <c r="W28"/>
  <c r="X28"/>
  <c r="Y28"/>
  <c r="Z28"/>
  <c r="AA28"/>
  <c r="AB28"/>
  <c r="AD28"/>
  <c r="AF28"/>
  <c r="AH28"/>
  <c r="AO28"/>
  <c r="C28"/>
  <c r="N44"/>
  <c r="N43" s="1"/>
  <c r="M44"/>
  <c r="M43" s="1"/>
  <c r="K44"/>
  <c r="K43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AC64"/>
  <c r="AM64" s="1"/>
  <c r="AC61"/>
  <c r="AM61" s="1"/>
  <c r="AC55"/>
  <c r="AM55" s="1"/>
  <c r="AC54"/>
  <c r="AM54" s="1"/>
  <c r="AC49"/>
  <c r="AM49" s="1"/>
  <c r="AC47"/>
  <c r="AC46"/>
  <c r="AM46" s="1"/>
  <c r="AE48"/>
  <c r="AE22" s="1"/>
  <c r="AG51"/>
  <c r="AM51" s="1"/>
  <c r="AG50"/>
  <c r="AM50" s="1"/>
  <c r="AI53"/>
  <c r="AI45" s="1"/>
  <c r="AI22" s="1"/>
  <c r="AI57"/>
  <c r="AM57" s="1"/>
  <c r="AI58"/>
  <c r="AI63"/>
  <c r="AI65"/>
  <c r="AM65" s="1"/>
  <c r="AK66"/>
  <c r="AM66" s="1"/>
  <c r="AK62"/>
  <c r="AM62" s="1"/>
  <c r="AK60"/>
  <c r="AM60" s="1"/>
  <c r="AK59"/>
  <c r="AK56"/>
  <c r="AK52"/>
  <c r="AM52" s="1"/>
  <c r="AM63"/>
  <c r="AM59"/>
  <c r="AM58"/>
  <c r="AM56"/>
  <c r="AM53"/>
  <c r="AM47"/>
  <c r="K74"/>
  <c r="K73"/>
  <c r="K72"/>
  <c r="K71"/>
  <c r="K24" s="1"/>
  <c r="M74"/>
  <c r="M73"/>
  <c r="M72"/>
  <c r="M71"/>
  <c r="M70" s="1"/>
  <c r="M24" s="1"/>
  <c r="N74"/>
  <c r="N73"/>
  <c r="N72"/>
  <c r="N71"/>
  <c r="N24" s="1"/>
  <c r="AE73"/>
  <c r="AG71"/>
  <c r="AG70" s="1"/>
  <c r="AG24" s="1"/>
  <c r="AI72"/>
  <c r="AM74"/>
  <c r="AM73"/>
  <c r="AM72"/>
  <c r="AM71"/>
  <c r="AM70" s="1"/>
  <c r="AM33"/>
  <c r="AJ24" l="1"/>
  <c r="AL18"/>
  <c r="AJ18"/>
  <c r="AN45"/>
  <c r="AN22" s="1"/>
  <c r="AN29"/>
  <c r="AN28" s="1"/>
  <c r="AN27" s="1"/>
  <c r="AN20" s="1"/>
  <c r="AG29"/>
  <c r="AG28" s="1"/>
  <c r="AG27" s="1"/>
  <c r="AG20" s="1"/>
  <c r="AE24"/>
  <c r="AM24"/>
  <c r="AI70"/>
  <c r="AI24" s="1"/>
  <c r="AK45"/>
  <c r="AK22" s="1"/>
  <c r="K22"/>
  <c r="M22"/>
  <c r="N22"/>
  <c r="M29"/>
  <c r="M28" s="1"/>
  <c r="N29"/>
  <c r="N28" s="1"/>
  <c r="N27" s="1"/>
  <c r="N20" s="1"/>
  <c r="AE29"/>
  <c r="AE28" s="1"/>
  <c r="AE27" s="1"/>
  <c r="AE20" s="1"/>
  <c r="AI29"/>
  <c r="AI28" s="1"/>
  <c r="AI27" s="1"/>
  <c r="AI20" s="1"/>
  <c r="AM48"/>
  <c r="AM22" s="1"/>
  <c r="AM30"/>
  <c r="AM29"/>
  <c r="AM28" s="1"/>
  <c r="AM27" s="1"/>
  <c r="AM20" s="1"/>
  <c r="M27"/>
  <c r="M20" s="1"/>
  <c r="AG22"/>
  <c r="K29"/>
  <c r="K28" s="1"/>
  <c r="K27" s="1"/>
  <c r="K20" s="1"/>
  <c r="AC45"/>
  <c r="AC22" s="1"/>
  <c r="AC18" s="1"/>
  <c r="AK27"/>
  <c r="AK20" s="1"/>
  <c r="AN18" l="1"/>
  <c r="AI18"/>
  <c r="AK18"/>
</calcChain>
</file>

<file path=xl/sharedStrings.xml><?xml version="1.0" encoding="utf-8"?>
<sst xmlns="http://schemas.openxmlformats.org/spreadsheetml/2006/main" count="2319" uniqueCount="196">
  <si>
    <t xml:space="preserve">  Наименование инвестиционного проекта (группы инвестиционных проектов)</t>
  </si>
  <si>
    <t>1</t>
  </si>
  <si>
    <t>29.1</t>
  </si>
  <si>
    <t>29.2</t>
  </si>
  <si>
    <t>29.3</t>
  </si>
  <si>
    <t>29.4</t>
  </si>
  <si>
    <t>29.5</t>
  </si>
  <si>
    <t>29.6</t>
  </si>
  <si>
    <t>Всего, в т.ч.:</t>
  </si>
  <si>
    <t>Год начала  реализации инвестиционного проекта</t>
  </si>
  <si>
    <t>Год окончания реализации инвестиционного проекта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</si>
  <si>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</si>
  <si>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</si>
  <si>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Краткое обоснование корректировки утвержденного плана</t>
  </si>
  <si>
    <t>Номер группы инвести-ционных проектов</t>
  </si>
  <si>
    <t>Освоение капитальных вложений в прогнозных ценах соответствующих лет, млн рублей  (без НДС)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</si>
  <si>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</si>
  <si>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</si>
  <si>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План</t>
  </si>
  <si>
    <t>Предложение по корректировке утвержденного  плана</t>
  </si>
  <si>
    <t>Предложение по корректировке утвержденного плана</t>
  </si>
  <si>
    <t>Приложение  № 3</t>
  </si>
  <si>
    <t>Форма 3. План освоения капитальных вложений по инвестиционным проектам</t>
  </si>
  <si>
    <t>в базисном уровне цен</t>
  </si>
  <si>
    <t>в прогнозных ценах соответствующих лет</t>
  </si>
  <si>
    <t>к приказу Минэнерго России</t>
  </si>
  <si>
    <t>нд</t>
  </si>
  <si>
    <t>оборудование</t>
  </si>
  <si>
    <t>проектно-изыскательские работы</t>
  </si>
  <si>
    <t>прочие затраты</t>
  </si>
  <si>
    <t>строительные работы, реконструкция, монтаж оборудования</t>
  </si>
  <si>
    <t>от «05» мая 2016 г. № 380</t>
  </si>
  <si>
    <t xml:space="preserve">Текущая стадия реализации инвестиционного проекта  </t>
  </si>
  <si>
    <t xml:space="preserve">План </t>
  </si>
  <si>
    <t xml:space="preserve">Факт 
(Предложение по корректировке утвержденного плана) </t>
  </si>
  <si>
    <t>ВСЕГО по инвестиционной программе, в том числе:</t>
  </si>
  <si>
    <t>29.7</t>
  </si>
  <si>
    <t>29.8</t>
  </si>
  <si>
    <t>29.9</t>
  </si>
  <si>
    <t>29.10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</si>
  <si>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 базисном уровне цен, млн рублей (без НДС)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</si>
  <si>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</si>
  <si>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2020 год</t>
  </si>
  <si>
    <t>2021 год</t>
  </si>
  <si>
    <t>2022 год</t>
  </si>
  <si>
    <t>2023 год</t>
  </si>
  <si>
    <t>2024 год</t>
  </si>
  <si>
    <t xml:space="preserve">План 
на 01.01.2019 года </t>
  </si>
  <si>
    <t xml:space="preserve">Предложение по корректировке утвержденного плана 
на 01.01.2019 года </t>
  </si>
  <si>
    <t>Освоение капитальных вложений 2019 года  в прогнозных ценах соответствующих лет, млн рублей (без НДС)</t>
  </si>
  <si>
    <t xml:space="preserve">План                          на 01.01.2019 года </t>
  </si>
  <si>
    <t>Идентификатор инвестиционного проекта</t>
  </si>
  <si>
    <t>1.2</t>
  </si>
  <si>
    <t>1.2.2</t>
  </si>
  <si>
    <t xml:space="preserve">Фактический объем освоения капитальных вложений на 01.01.2019 год, млн рублей 
(без НДС) 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</si>
  <si>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</si>
  <si>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</si>
  <si>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</si>
  <si>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</si>
  <si>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</si>
  <si>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</si>
  <si>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</si>
  <si>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</si>
  <si>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</si>
  <si>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</si>
  <si>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</si>
  <si>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133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</si>
  <si>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</si>
  <si>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134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</si>
  <si>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</si>
  <si>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Тихоокеанская</t>
  </si>
  <si>
    <t>Строительство КТПН-400 кВА район ул. Южная, 13</t>
  </si>
  <si>
    <t>1.2.3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</si>
  <si>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</si>
  <si>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</si>
  <si>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</si>
  <si>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</si>
  <si>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</si>
  <si>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</si>
  <si>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</si>
  <si>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Прокладка 2-й КЛ-0,4 кВ от ТП-18 до ВРУ дома по ул. Ломоносова, 12</t>
  </si>
  <si>
    <t>Прокладка 2-й КЛ-0,4 кВ от ТП-18 до ВРУ дома по ул. Ломоносова, 8</t>
  </si>
  <si>
    <t>Прокладка 2-й КЛ-0,4 кВ от ТП-18 до ВРУ дома по ул. Ломоносова, 13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</si>
  <si>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</si>
  <si>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</si>
  <si>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</si>
  <si>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</si>
  <si>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</si>
  <si>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</si>
  <si>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</si>
  <si>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</si>
  <si>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</si>
  <si>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</si>
  <si>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</si>
  <si>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</si>
  <si>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</si>
  <si>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 кВ ПС 110/35/6 кВ "Арсеньев-1", ПС 35/6 кВ "Город", ПС 110/35/6 кВ "Молодежная"</t>
  </si>
  <si>
    <t>2020-2024</t>
  </si>
  <si>
    <t>Установка приборов учет на границе балансовой принадлежности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</si>
  <si>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</si>
  <si>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</si>
  <si>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</si>
  <si>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</si>
  <si>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</si>
  <si>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</si>
  <si>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</si>
  <si>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</si>
  <si>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</si>
  <si>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</si>
  <si>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</si>
  <si>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</si>
  <si>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</si>
  <si>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Приморский край</t>
  </si>
  <si>
    <t>Реконструкция, модернизация, техническое перевооружение всего, в том числе:</t>
  </si>
  <si>
    <t>1.2.2.1</t>
  </si>
  <si>
    <t>Реконструкция линий электропередачи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</si>
  <si>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</si>
  <si>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</si>
  <si>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</si>
  <si>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</si>
  <si>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</si>
  <si>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</si>
  <si>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</si>
  <si>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</si>
  <si>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</si>
  <si>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</si>
  <si>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</si>
  <si>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</si>
  <si>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</si>
  <si>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Развитие и модернизация учета электрической энергии (мощности), всего, в том числе:</t>
  </si>
  <si>
    <t>1.2.3.1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</si>
  <si>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</si>
  <si>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</si>
  <si>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</si>
  <si>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</si>
  <si>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</si>
  <si>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</si>
  <si>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</si>
  <si>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</si>
  <si>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</si>
  <si>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</si>
  <si>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</si>
  <si>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</si>
  <si>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</si>
  <si>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</si>
  <si>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</si>
  <si>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</si>
  <si>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</si>
  <si>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</si>
  <si>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</si>
  <si>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</si>
  <si>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</si>
  <si>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</si>
  <si>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</si>
  <si>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</si>
  <si>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</si>
  <si>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</si>
  <si>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</si>
  <si>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</si>
  <si>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</si>
  <si>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Генеральный директор АО "Арсеньевэлектросервис"                                                     Малярович Д.В.</t>
  </si>
  <si>
    <t>Реконструкция, модернизация, техническое перевооружение линий электропередачи всего, в том числе:</t>
  </si>
  <si>
    <r>
      <t xml:space="preserve">                                                                                                                                                                                              Инвестиционная программа     </t>
    </r>
    <r>
      <rPr>
        <u/>
        <sz val="14"/>
        <color theme="1"/>
        <rFont val="Times New Roman"/>
        <family val="1"/>
        <charset val="204"/>
      </rPr>
      <t xml:space="preserve"> АО "Арсеньевэлектросервис" </t>
    </r>
  </si>
  <si>
    <t xml:space="preserve">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</si>
  <si>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____________________________________________________________________________________________</t>
    </r>
  </si>
  <si>
    <t>1.4.22</t>
  </si>
  <si>
    <t>1.4.23</t>
  </si>
  <si>
    <t>1.4.24</t>
  </si>
  <si>
    <t>1.6.5</t>
  </si>
  <si>
    <t xml:space="preserve">Приобретение прибора проверки трансформаторов тока и устройств релейной защиты </t>
  </si>
  <si>
    <t>1.6.6</t>
  </si>
  <si>
    <t xml:space="preserve">Установка пункта секционирования на ВЛ-6 кВ ф-8 ПС 110/35/6 кВ "Молодежная" </t>
  </si>
  <si>
    <t>1.6.7</t>
  </si>
  <si>
    <t xml:space="preserve">Установка пункта секционирования на ВЛ-6 кВ ф-5 ПС 110/35/6 кВ "Молодежная" </t>
  </si>
  <si>
    <t>1.6.8</t>
  </si>
  <si>
    <t xml:space="preserve">Установка пункта секционирования на ВЛ-6 кВ ф-14 ПС 110/35/6 кВ "Молодежная" </t>
  </si>
  <si>
    <t>1.6.9</t>
  </si>
  <si>
    <t xml:space="preserve">Установка пункта секционирования на ВЛ-6 кВ ф-3 ПС 110/35/6 кВ "Арсеньев-1" </t>
  </si>
  <si>
    <t>1.6.10</t>
  </si>
  <si>
    <t xml:space="preserve">Установка пункта секционирования на ВЛ-6 кВ ф-11 ПС 110/35/6 кВ "Арсеньев-1" </t>
  </si>
  <si>
    <t>1.6.11</t>
  </si>
  <si>
    <t xml:space="preserve">Установка пункта секционирования на ВЛ-6 кВ ф-27 ПС 110/35/6 кВ "Арсеньев-1" </t>
  </si>
  <si>
    <t>1.6.12</t>
  </si>
  <si>
    <t xml:space="preserve">Установка пункта секционирования на ВЛ-6 кВ ф-1 ПС 110/35/6 кВ "Молодежная" </t>
  </si>
  <si>
    <t>1.6.13</t>
  </si>
  <si>
    <t xml:space="preserve">Установка пункта секционирования на ВЛ-6 кВ ф-19 ПС 110/35/6 кВ "Молодежная" </t>
  </si>
  <si>
    <t>1.6.14</t>
  </si>
  <si>
    <t xml:space="preserve">Установка пункта секционирования на ВЛ-6 кВ ф-20 ПС 110/35/6 кВ "Молодежная" </t>
  </si>
  <si>
    <t>1.6.15</t>
  </si>
  <si>
    <t xml:space="preserve">Установка пункта секционирования на ВЛ-6 кВ ф-1 ПС 110/35/6 кВ "Арсеньев-1" </t>
  </si>
  <si>
    <t>1.6.16</t>
  </si>
  <si>
    <t xml:space="preserve">Установка пункта секционирования на ВЛ-6 кВ ф-29 ПС 110/35/6 кВ "Арсеньев-1" </t>
  </si>
  <si>
    <t>1.6.17</t>
  </si>
  <si>
    <t xml:space="preserve">Установка пункта секционирования на ВЛ-6 кВ ф-12 ПС 110/35/6 кВ "Молодежная" </t>
  </si>
  <si>
    <t>Повышение безопасности эксплуатации, снижение аварийных ситуаций, обеспечение качества и надежности электрснабжения, возможность оперативного производства работ по переключению в электрических сетях.</t>
  </si>
  <si>
    <t>Год раскрытия информации: 2022 год</t>
  </si>
</sst>
</file>

<file path=xl/styles.xml><?xml version="1.0" encoding="utf-8"?>
<styleSheet xmlns="http://schemas.openxmlformats.org/spreadsheetml/2006/main">
  <numFmts count="1">
    <numFmt numFmtId="164" formatCode="0.000"/>
  </numFmts>
  <fonts count="25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</font>
    <font>
      <sz val="8"/>
      <name val="Times New Roman"/>
      <family val="1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21" fillId="0" borderId="0"/>
  </cellStyleXfs>
  <cellXfs count="88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/>
    <xf numFmtId="0" fontId="7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4" fillId="0" borderId="0" xfId="0" applyFont="1"/>
    <xf numFmtId="1" fontId="6" fillId="0" borderId="0" xfId="0" applyNumberFormat="1" applyFont="1" applyFill="1" applyBorder="1" applyAlignment="1">
      <alignment vertical="top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6" fillId="0" borderId="0" xfId="0" applyFont="1" applyFill="1"/>
    <xf numFmtId="0" fontId="6" fillId="0" borderId="0" xfId="0" applyFont="1"/>
    <xf numFmtId="0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Alignment="1"/>
    <xf numFmtId="0" fontId="6" fillId="2" borderId="2" xfId="2" applyNumberFormat="1" applyFont="1" applyFill="1" applyBorder="1" applyAlignment="1">
      <alignment horizontal="center" vertical="center"/>
    </xf>
    <xf numFmtId="0" fontId="6" fillId="2" borderId="2" xfId="2" applyNumberFormat="1" applyFont="1" applyFill="1" applyBorder="1" applyAlignment="1">
      <alignment horizontal="center" vertical="center" wrapText="1"/>
    </xf>
    <xf numFmtId="0" fontId="19" fillId="2" borderId="2" xfId="2" applyNumberFormat="1" applyFont="1" applyFill="1" applyBorder="1" applyAlignment="1">
      <alignment horizontal="center" vertical="center"/>
    </xf>
    <xf numFmtId="0" fontId="1" fillId="2" borderId="2" xfId="2" applyNumberFormat="1" applyFont="1" applyFill="1" applyBorder="1" applyAlignment="1">
      <alignment horizontal="center" vertical="center"/>
    </xf>
    <xf numFmtId="0" fontId="1" fillId="2" borderId="2" xfId="2" applyNumberFormat="1" applyFont="1" applyFill="1" applyBorder="1" applyAlignment="1">
      <alignment horizontal="center" vertical="center" wrapText="1"/>
    </xf>
    <xf numFmtId="0" fontId="6" fillId="2" borderId="2" xfId="2" applyNumberFormat="1" applyFont="1" applyFill="1" applyBorder="1" applyAlignment="1">
      <alignment horizontal="center" wrapText="1"/>
    </xf>
    <xf numFmtId="0" fontId="1" fillId="2" borderId="2" xfId="2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5" fillId="2" borderId="2" xfId="2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1" applyNumberFormat="1" applyFont="1" applyFill="1" applyBorder="1" applyAlignment="1">
      <alignment horizontal="center" vertical="center"/>
    </xf>
    <xf numFmtId="0" fontId="1" fillId="2" borderId="2" xfId="2" applyNumberFormat="1" applyFont="1" applyFill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center"/>
    </xf>
    <xf numFmtId="0" fontId="1" fillId="2" borderId="2" xfId="1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3" fillId="0" borderId="0" xfId="2" applyFont="1" applyAlignment="1">
      <alignment vertical="center"/>
    </xf>
    <xf numFmtId="49" fontId="1" fillId="2" borderId="2" xfId="2" applyNumberFormat="1" applyFont="1" applyFill="1" applyBorder="1" applyAlignment="1">
      <alignment horizontal="center" vertical="center"/>
    </xf>
    <xf numFmtId="164" fontId="1" fillId="2" borderId="6" xfId="3" applyNumberFormat="1" applyFont="1" applyFill="1" applyBorder="1" applyAlignment="1" applyProtection="1">
      <alignment horizontal="left" vertical="center" wrapText="1"/>
      <protection locked="0"/>
    </xf>
    <xf numFmtId="0" fontId="23" fillId="0" borderId="0" xfId="2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top"/>
    </xf>
    <xf numFmtId="0" fontId="1" fillId="2" borderId="2" xfId="2" applyFont="1" applyFill="1" applyBorder="1" applyAlignment="1">
      <alignment horizontal="left" vertical="top" wrapText="1"/>
    </xf>
    <xf numFmtId="1" fontId="1" fillId="2" borderId="2" xfId="2" applyNumberFormat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Z89"/>
  <sheetViews>
    <sheetView tabSelected="1" view="pageBreakPreview" topLeftCell="AB76" zoomScale="70" zoomScaleSheetLayoutView="70" workbookViewId="0">
      <selection activeCell="K77" sqref="K77"/>
    </sheetView>
  </sheetViews>
  <sheetFormatPr defaultRowHeight="15"/>
  <cols>
    <col min="1" max="1" width="11.85546875" style="7" customWidth="1"/>
    <col min="2" max="2" width="50" style="7" customWidth="1"/>
    <col min="3" max="3" width="14.5703125" style="10" customWidth="1"/>
    <col min="4" max="4" width="11.28515625" style="7" customWidth="1"/>
    <col min="5" max="5" width="11.28515625" style="10" customWidth="1"/>
    <col min="6" max="6" width="20.7109375" style="10" customWidth="1"/>
    <col min="7" max="7" width="20.7109375" style="7" customWidth="1"/>
    <col min="8" max="8" width="20.7109375" style="10" customWidth="1"/>
    <col min="9" max="9" width="20.7109375" style="7" customWidth="1"/>
    <col min="10" max="10" width="20.7109375" style="10" customWidth="1"/>
    <col min="11" max="11" width="14.42578125" style="10" bestFit="1" customWidth="1"/>
    <col min="12" max="12" width="9.28515625" style="10" customWidth="1"/>
    <col min="13" max="13" width="13.28515625" style="10" bestFit="1" customWidth="1"/>
    <col min="14" max="14" width="11" style="10" bestFit="1" customWidth="1"/>
    <col min="15" max="15" width="9.28515625" style="10" customWidth="1"/>
    <col min="16" max="20" width="9.28515625" style="7" customWidth="1"/>
    <col min="21" max="25" width="9.28515625" style="10" customWidth="1"/>
    <col min="26" max="26" width="9.28515625" style="7" customWidth="1"/>
    <col min="27" max="38" width="20.7109375" style="10" customWidth="1"/>
    <col min="39" max="39" width="17.7109375" style="10" customWidth="1"/>
    <col min="40" max="40" width="19.7109375" style="10" customWidth="1"/>
    <col min="41" max="41" width="30.85546875" style="10" customWidth="1"/>
  </cols>
  <sheetData>
    <row r="1" spans="1:78" s="12" customFormat="1" ht="21.7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58" t="s">
        <v>21</v>
      </c>
    </row>
    <row r="2" spans="1:78" s="12" customFormat="1" ht="21.7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59" t="s">
        <v>25</v>
      </c>
    </row>
    <row r="3" spans="1:78" s="12" customFormat="1" ht="21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59" t="s">
        <v>31</v>
      </c>
    </row>
    <row r="4" spans="1:78" s="14" customFormat="1" ht="19.5" customHeight="1">
      <c r="A4" s="76" t="s">
        <v>22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</row>
    <row r="5" spans="1:78" s="14" customFormat="1" ht="9.75" customHeight="1">
      <c r="A5" s="9"/>
      <c r="B5" s="9"/>
      <c r="C5" s="11"/>
      <c r="D5" s="9"/>
      <c r="E5" s="28"/>
      <c r="F5" s="9"/>
      <c r="G5" s="9"/>
      <c r="H5" s="11"/>
      <c r="I5" s="9"/>
      <c r="J5" s="11"/>
      <c r="K5" s="11"/>
      <c r="L5" s="11"/>
      <c r="M5" s="11"/>
      <c r="N5" s="11"/>
      <c r="O5" s="11"/>
      <c r="P5" s="9"/>
      <c r="Q5" s="9"/>
      <c r="R5" s="9"/>
      <c r="S5" s="9"/>
      <c r="T5" s="9"/>
      <c r="U5" s="11"/>
      <c r="V5" s="11"/>
      <c r="W5" s="11"/>
      <c r="X5" s="11"/>
      <c r="Y5" s="11"/>
      <c r="Z5" s="9"/>
      <c r="AA5" s="11"/>
      <c r="AB5" s="11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9"/>
      <c r="AQ5" s="9"/>
      <c r="AR5" s="9"/>
      <c r="AS5" s="9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</row>
    <row r="6" spans="1:78" s="14" customFormat="1" ht="21" customHeight="1">
      <c r="A6" s="63" t="s">
        <v>162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0"/>
      <c r="AN6" s="60"/>
      <c r="AO6" s="6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</row>
    <row r="7" spans="1:78" s="12" customFormat="1" ht="23.25" customHeight="1">
      <c r="A7" s="77" t="s">
        <v>163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</row>
    <row r="8" spans="1:78" s="12" customFormat="1" ht="9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17"/>
      <c r="AQ8" s="17"/>
      <c r="AR8" s="17"/>
      <c r="AS8" s="17"/>
    </row>
    <row r="9" spans="1:78" s="12" customFormat="1" ht="20.25" customHeight="1">
      <c r="A9" s="78" t="s">
        <v>195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</row>
    <row r="10" spans="1:78" s="2" customFormat="1" ht="9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8" s="2" customFormat="1" ht="22.5" customHeight="1">
      <c r="A11" s="82" t="s">
        <v>164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</row>
    <row r="12" spans="1:78" s="2" customFormat="1" ht="18.75" customHeight="1">
      <c r="A12" s="83" t="s">
        <v>41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</row>
    <row r="13" spans="1:78" s="2" customFormat="1" ht="15.75" customHeight="1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18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8" s="19" customFormat="1" ht="72.75" customHeight="1">
      <c r="A14" s="64" t="s">
        <v>14</v>
      </c>
      <c r="B14" s="64" t="s">
        <v>0</v>
      </c>
      <c r="C14" s="64" t="s">
        <v>51</v>
      </c>
      <c r="D14" s="65" t="s">
        <v>32</v>
      </c>
      <c r="E14" s="65" t="s">
        <v>9</v>
      </c>
      <c r="F14" s="64" t="s">
        <v>10</v>
      </c>
      <c r="G14" s="64"/>
      <c r="H14" s="64" t="s">
        <v>40</v>
      </c>
      <c r="I14" s="64"/>
      <c r="J14" s="70" t="s">
        <v>54</v>
      </c>
      <c r="K14" s="67" t="s">
        <v>17</v>
      </c>
      <c r="L14" s="68"/>
      <c r="M14" s="68"/>
      <c r="N14" s="68"/>
      <c r="O14" s="68"/>
      <c r="P14" s="68"/>
      <c r="Q14" s="68"/>
      <c r="R14" s="68"/>
      <c r="S14" s="68"/>
      <c r="T14" s="69"/>
      <c r="U14" s="67" t="s">
        <v>16</v>
      </c>
      <c r="V14" s="68"/>
      <c r="W14" s="68"/>
      <c r="X14" s="68"/>
      <c r="Y14" s="68"/>
      <c r="Z14" s="69"/>
      <c r="AA14" s="73" t="s">
        <v>49</v>
      </c>
      <c r="AB14" s="79"/>
      <c r="AC14" s="73" t="s">
        <v>15</v>
      </c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5"/>
      <c r="AO14" s="64" t="s">
        <v>13</v>
      </c>
    </row>
    <row r="15" spans="1:78" s="19" customFormat="1" ht="156.6" customHeight="1">
      <c r="A15" s="64"/>
      <c r="B15" s="64"/>
      <c r="C15" s="64"/>
      <c r="D15" s="65"/>
      <c r="E15" s="65"/>
      <c r="F15" s="64"/>
      <c r="G15" s="64"/>
      <c r="H15" s="64"/>
      <c r="I15" s="64"/>
      <c r="J15" s="71"/>
      <c r="K15" s="67" t="s">
        <v>18</v>
      </c>
      <c r="L15" s="68"/>
      <c r="M15" s="68"/>
      <c r="N15" s="68"/>
      <c r="O15" s="69"/>
      <c r="P15" s="67" t="s">
        <v>19</v>
      </c>
      <c r="Q15" s="68"/>
      <c r="R15" s="68"/>
      <c r="S15" s="68"/>
      <c r="T15" s="69"/>
      <c r="U15" s="64" t="s">
        <v>50</v>
      </c>
      <c r="V15" s="64"/>
      <c r="W15" s="67" t="s">
        <v>47</v>
      </c>
      <c r="X15" s="69"/>
      <c r="Y15" s="64" t="s">
        <v>48</v>
      </c>
      <c r="Z15" s="64"/>
      <c r="AA15" s="80"/>
      <c r="AB15" s="81"/>
      <c r="AC15" s="66" t="s">
        <v>42</v>
      </c>
      <c r="AD15" s="66"/>
      <c r="AE15" s="66" t="s">
        <v>43</v>
      </c>
      <c r="AF15" s="66"/>
      <c r="AG15" s="66" t="s">
        <v>44</v>
      </c>
      <c r="AH15" s="66"/>
      <c r="AI15" s="66" t="s">
        <v>45</v>
      </c>
      <c r="AJ15" s="66"/>
      <c r="AK15" s="66" t="s">
        <v>46</v>
      </c>
      <c r="AL15" s="66"/>
      <c r="AM15" s="64" t="s">
        <v>11</v>
      </c>
      <c r="AN15" s="64" t="s">
        <v>12</v>
      </c>
      <c r="AO15" s="64"/>
    </row>
    <row r="16" spans="1:78" s="19" customFormat="1" ht="213" customHeight="1">
      <c r="A16" s="64"/>
      <c r="B16" s="64"/>
      <c r="C16" s="64"/>
      <c r="D16" s="65"/>
      <c r="E16" s="65"/>
      <c r="F16" s="20" t="s">
        <v>18</v>
      </c>
      <c r="G16" s="20" t="s">
        <v>20</v>
      </c>
      <c r="H16" s="34" t="s">
        <v>33</v>
      </c>
      <c r="I16" s="20" t="s">
        <v>20</v>
      </c>
      <c r="J16" s="72"/>
      <c r="K16" s="38" t="s">
        <v>8</v>
      </c>
      <c r="L16" s="38" t="s">
        <v>28</v>
      </c>
      <c r="M16" s="38" t="s">
        <v>30</v>
      </c>
      <c r="N16" s="22" t="s">
        <v>27</v>
      </c>
      <c r="O16" s="22" t="s">
        <v>29</v>
      </c>
      <c r="P16" s="21" t="s">
        <v>8</v>
      </c>
      <c r="Q16" s="21" t="s">
        <v>28</v>
      </c>
      <c r="R16" s="21" t="s">
        <v>30</v>
      </c>
      <c r="S16" s="22" t="s">
        <v>27</v>
      </c>
      <c r="T16" s="22" t="s">
        <v>29</v>
      </c>
      <c r="U16" s="36" t="s">
        <v>23</v>
      </c>
      <c r="V16" s="36" t="s">
        <v>24</v>
      </c>
      <c r="W16" s="36" t="s">
        <v>23</v>
      </c>
      <c r="X16" s="36" t="s">
        <v>24</v>
      </c>
      <c r="Y16" s="36" t="s">
        <v>23</v>
      </c>
      <c r="Z16" s="21" t="s">
        <v>24</v>
      </c>
      <c r="AA16" s="39" t="s">
        <v>18</v>
      </c>
      <c r="AB16" s="39" t="s">
        <v>34</v>
      </c>
      <c r="AC16" s="27" t="s">
        <v>18</v>
      </c>
      <c r="AD16" s="27" t="s">
        <v>34</v>
      </c>
      <c r="AE16" s="27" t="s">
        <v>18</v>
      </c>
      <c r="AF16" s="27" t="s">
        <v>34</v>
      </c>
      <c r="AG16" s="27" t="s">
        <v>18</v>
      </c>
      <c r="AH16" s="27" t="s">
        <v>34</v>
      </c>
      <c r="AI16" s="27" t="s">
        <v>18</v>
      </c>
      <c r="AJ16" s="27" t="s">
        <v>34</v>
      </c>
      <c r="AK16" s="27" t="s">
        <v>18</v>
      </c>
      <c r="AL16" s="27" t="s">
        <v>34</v>
      </c>
      <c r="AM16" s="64"/>
      <c r="AN16" s="64"/>
      <c r="AO16" s="64"/>
    </row>
    <row r="17" spans="1:69" s="25" customFormat="1" ht="19.5" customHeight="1">
      <c r="A17" s="23">
        <v>1</v>
      </c>
      <c r="B17" s="23">
        <v>2</v>
      </c>
      <c r="C17" s="26">
        <v>3</v>
      </c>
      <c r="D17" s="23">
        <v>4</v>
      </c>
      <c r="E17" s="27">
        <v>5</v>
      </c>
      <c r="F17" s="23">
        <v>6</v>
      </c>
      <c r="G17" s="23">
        <v>7</v>
      </c>
      <c r="H17" s="33">
        <v>8</v>
      </c>
      <c r="I17" s="23">
        <v>9</v>
      </c>
      <c r="J17" s="23">
        <v>10</v>
      </c>
      <c r="K17" s="37">
        <v>11</v>
      </c>
      <c r="L17" s="37">
        <v>12</v>
      </c>
      <c r="M17" s="37">
        <v>13</v>
      </c>
      <c r="N17" s="37">
        <v>14</v>
      </c>
      <c r="O17" s="37">
        <v>15</v>
      </c>
      <c r="P17" s="23">
        <v>16</v>
      </c>
      <c r="Q17" s="23">
        <v>17</v>
      </c>
      <c r="R17" s="23">
        <v>18</v>
      </c>
      <c r="S17" s="23">
        <v>19</v>
      </c>
      <c r="T17" s="23">
        <v>20</v>
      </c>
      <c r="U17" s="35">
        <v>21</v>
      </c>
      <c r="V17" s="35">
        <v>22</v>
      </c>
      <c r="W17" s="35">
        <v>23</v>
      </c>
      <c r="X17" s="35">
        <v>24</v>
      </c>
      <c r="Y17" s="35">
        <v>25</v>
      </c>
      <c r="Z17" s="23">
        <v>26</v>
      </c>
      <c r="AA17" s="39">
        <v>27</v>
      </c>
      <c r="AB17" s="39">
        <v>28</v>
      </c>
      <c r="AC17" s="24" t="s">
        <v>2</v>
      </c>
      <c r="AD17" s="24" t="s">
        <v>3</v>
      </c>
      <c r="AE17" s="24" t="s">
        <v>4</v>
      </c>
      <c r="AF17" s="24" t="s">
        <v>5</v>
      </c>
      <c r="AG17" s="24" t="s">
        <v>6</v>
      </c>
      <c r="AH17" s="24" t="s">
        <v>7</v>
      </c>
      <c r="AI17" s="24" t="s">
        <v>36</v>
      </c>
      <c r="AJ17" s="24" t="s">
        <v>37</v>
      </c>
      <c r="AK17" s="24" t="s">
        <v>38</v>
      </c>
      <c r="AL17" s="24" t="s">
        <v>39</v>
      </c>
      <c r="AM17" s="27">
        <v>30</v>
      </c>
      <c r="AN17" s="27">
        <v>31</v>
      </c>
      <c r="AO17" s="27">
        <v>32</v>
      </c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</row>
    <row r="18" spans="1:69" s="30" customFormat="1" ht="31.9" customHeight="1">
      <c r="A18" s="42" t="s">
        <v>99</v>
      </c>
      <c r="B18" s="43" t="s">
        <v>35</v>
      </c>
      <c r="C18" s="44" t="s">
        <v>26</v>
      </c>
      <c r="D18" s="44" t="s">
        <v>26</v>
      </c>
      <c r="E18" s="44" t="s">
        <v>26</v>
      </c>
      <c r="F18" s="44" t="s">
        <v>26</v>
      </c>
      <c r="G18" s="44" t="s">
        <v>26</v>
      </c>
      <c r="H18" s="44" t="s">
        <v>26</v>
      </c>
      <c r="I18" s="44" t="s">
        <v>26</v>
      </c>
      <c r="J18" s="44" t="s">
        <v>26</v>
      </c>
      <c r="K18" s="44">
        <f>K20+K22+K24</f>
        <v>56.111696000000009</v>
      </c>
      <c r="L18" s="44" t="s">
        <v>26</v>
      </c>
      <c r="M18" s="44">
        <f>M20+M22+M24</f>
        <v>17.096589000000002</v>
      </c>
      <c r="N18" s="44">
        <f>N20+N22+N24</f>
        <v>39.01552199999999</v>
      </c>
      <c r="O18" s="44" t="s">
        <v>26</v>
      </c>
      <c r="P18" s="44" t="s">
        <v>26</v>
      </c>
      <c r="Q18" s="44" t="s">
        <v>26</v>
      </c>
      <c r="R18" s="44" t="s">
        <v>26</v>
      </c>
      <c r="S18" s="44" t="s">
        <v>26</v>
      </c>
      <c r="T18" s="44" t="s">
        <v>26</v>
      </c>
      <c r="U18" s="44" t="s">
        <v>26</v>
      </c>
      <c r="V18" s="44" t="s">
        <v>26</v>
      </c>
      <c r="W18" s="44" t="s">
        <v>26</v>
      </c>
      <c r="X18" s="44" t="s">
        <v>26</v>
      </c>
      <c r="Y18" s="44" t="s">
        <v>26</v>
      </c>
      <c r="Z18" s="44" t="s">
        <v>26</v>
      </c>
      <c r="AA18" s="44" t="s">
        <v>26</v>
      </c>
      <c r="AB18" s="44" t="s">
        <v>26</v>
      </c>
      <c r="AC18" s="44">
        <f>AC20+AC22+AC24</f>
        <v>12.288762479999999</v>
      </c>
      <c r="AD18" s="44" t="s">
        <v>26</v>
      </c>
      <c r="AE18" s="44">
        <f>AE20+AE22+AE24</f>
        <v>11.52624048</v>
      </c>
      <c r="AF18" s="44" t="s">
        <v>26</v>
      </c>
      <c r="AG18" s="44">
        <f>AG20+AG22+AG24</f>
        <v>9.549405479999999</v>
      </c>
      <c r="AH18" s="44" t="s">
        <v>26</v>
      </c>
      <c r="AI18" s="44">
        <f>AI20+AI22+AI24</f>
        <v>11.805493479999999</v>
      </c>
      <c r="AJ18" s="44">
        <f>AJ20+AJ22+AJ24</f>
        <v>17.250343479999998</v>
      </c>
      <c r="AK18" s="44">
        <f>AK20+AK22+AK24</f>
        <v>10.941900480000001</v>
      </c>
      <c r="AL18" s="44">
        <f>AL20+AL22+AL24</f>
        <v>16.38675048</v>
      </c>
      <c r="AM18" s="44">
        <f>AM20+AM22+AM24</f>
        <v>56.111802700000013</v>
      </c>
      <c r="AN18" s="44">
        <f>AN20+AN22+AN24</f>
        <v>67.001502700000003</v>
      </c>
      <c r="AO18" s="44" t="s">
        <v>26</v>
      </c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</row>
    <row r="19" spans="1:69" s="30" customFormat="1" ht="31.9" customHeight="1">
      <c r="A19" s="42" t="s">
        <v>100</v>
      </c>
      <c r="B19" s="43" t="s">
        <v>101</v>
      </c>
      <c r="C19" s="44" t="s">
        <v>26</v>
      </c>
      <c r="D19" s="44" t="s">
        <v>26</v>
      </c>
      <c r="E19" s="44" t="s">
        <v>26</v>
      </c>
      <c r="F19" s="44" t="s">
        <v>26</v>
      </c>
      <c r="G19" s="44" t="s">
        <v>26</v>
      </c>
      <c r="H19" s="44" t="s">
        <v>26</v>
      </c>
      <c r="I19" s="44" t="s">
        <v>26</v>
      </c>
      <c r="J19" s="44" t="s">
        <v>26</v>
      </c>
      <c r="K19" s="44" t="s">
        <v>26</v>
      </c>
      <c r="L19" s="44" t="s">
        <v>26</v>
      </c>
      <c r="M19" s="44" t="s">
        <v>26</v>
      </c>
      <c r="N19" s="44" t="s">
        <v>26</v>
      </c>
      <c r="O19" s="44" t="s">
        <v>26</v>
      </c>
      <c r="P19" s="44" t="s">
        <v>26</v>
      </c>
      <c r="Q19" s="44" t="s">
        <v>26</v>
      </c>
      <c r="R19" s="44" t="s">
        <v>26</v>
      </c>
      <c r="S19" s="44" t="s">
        <v>26</v>
      </c>
      <c r="T19" s="44" t="s">
        <v>26</v>
      </c>
      <c r="U19" s="44" t="s">
        <v>26</v>
      </c>
      <c r="V19" s="44" t="s">
        <v>26</v>
      </c>
      <c r="W19" s="44" t="s">
        <v>26</v>
      </c>
      <c r="X19" s="44" t="s">
        <v>26</v>
      </c>
      <c r="Y19" s="44" t="s">
        <v>26</v>
      </c>
      <c r="Z19" s="44" t="s">
        <v>26</v>
      </c>
      <c r="AA19" s="44" t="s">
        <v>26</v>
      </c>
      <c r="AB19" s="44" t="s">
        <v>26</v>
      </c>
      <c r="AC19" s="44" t="s">
        <v>26</v>
      </c>
      <c r="AD19" s="44" t="s">
        <v>26</v>
      </c>
      <c r="AE19" s="44" t="s">
        <v>26</v>
      </c>
      <c r="AF19" s="44" t="s">
        <v>26</v>
      </c>
      <c r="AG19" s="44" t="s">
        <v>26</v>
      </c>
      <c r="AH19" s="44" t="s">
        <v>26</v>
      </c>
      <c r="AI19" s="44" t="s">
        <v>26</v>
      </c>
      <c r="AJ19" s="44" t="s">
        <v>26</v>
      </c>
      <c r="AK19" s="44" t="s">
        <v>26</v>
      </c>
      <c r="AL19" s="44" t="s">
        <v>26</v>
      </c>
      <c r="AM19" s="44" t="s">
        <v>26</v>
      </c>
      <c r="AN19" s="44" t="s">
        <v>26</v>
      </c>
      <c r="AO19" s="44" t="s">
        <v>26</v>
      </c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</row>
    <row r="20" spans="1:69" s="30" customFormat="1" ht="31.9" customHeight="1">
      <c r="A20" s="42" t="s">
        <v>102</v>
      </c>
      <c r="B20" s="43" t="s">
        <v>103</v>
      </c>
      <c r="C20" s="44" t="s">
        <v>26</v>
      </c>
      <c r="D20" s="44" t="s">
        <v>26</v>
      </c>
      <c r="E20" s="44" t="s">
        <v>26</v>
      </c>
      <c r="F20" s="44" t="s">
        <v>26</v>
      </c>
      <c r="G20" s="44" t="s">
        <v>26</v>
      </c>
      <c r="H20" s="44" t="s">
        <v>26</v>
      </c>
      <c r="I20" s="44" t="s">
        <v>26</v>
      </c>
      <c r="J20" s="44" t="s">
        <v>26</v>
      </c>
      <c r="K20" s="44">
        <f>K27</f>
        <v>23.478828</v>
      </c>
      <c r="L20" s="44" t="s">
        <v>26</v>
      </c>
      <c r="M20" s="44">
        <f>M27</f>
        <v>7.1845530000000011</v>
      </c>
      <c r="N20" s="44">
        <f>N27</f>
        <v>16.294370999999998</v>
      </c>
      <c r="O20" s="44" t="s">
        <v>26</v>
      </c>
      <c r="P20" s="44" t="s">
        <v>26</v>
      </c>
      <c r="Q20" s="44" t="s">
        <v>26</v>
      </c>
      <c r="R20" s="44" t="s">
        <v>26</v>
      </c>
      <c r="S20" s="44" t="s">
        <v>26</v>
      </c>
      <c r="T20" s="44" t="s">
        <v>26</v>
      </c>
      <c r="U20" s="44" t="s">
        <v>26</v>
      </c>
      <c r="V20" s="44" t="s">
        <v>26</v>
      </c>
      <c r="W20" s="44" t="s">
        <v>26</v>
      </c>
      <c r="X20" s="44" t="s">
        <v>26</v>
      </c>
      <c r="Y20" s="44" t="s">
        <v>26</v>
      </c>
      <c r="Z20" s="44" t="s">
        <v>26</v>
      </c>
      <c r="AA20" s="44" t="s">
        <v>26</v>
      </c>
      <c r="AB20" s="44" t="s">
        <v>26</v>
      </c>
      <c r="AC20" s="44">
        <f>AC27</f>
        <v>3.53796234</v>
      </c>
      <c r="AD20" s="44" t="s">
        <v>26</v>
      </c>
      <c r="AE20" s="44">
        <f>AE27</f>
        <v>3.66782034</v>
      </c>
      <c r="AF20" s="44" t="s">
        <v>26</v>
      </c>
      <c r="AG20" s="44">
        <f>AG27</f>
        <v>4.7351093400000002</v>
      </c>
      <c r="AH20" s="44" t="s">
        <v>26</v>
      </c>
      <c r="AI20" s="44">
        <f>AI27</f>
        <v>7.7343943399999997</v>
      </c>
      <c r="AJ20" s="44">
        <f>AJ27</f>
        <v>7.7343943399999997</v>
      </c>
      <c r="AK20" s="44">
        <f>AK27</f>
        <v>3.8036483400000001</v>
      </c>
      <c r="AL20" s="44">
        <f>AL27</f>
        <v>3.8036483400000001</v>
      </c>
      <c r="AM20" s="44">
        <f>AM27</f>
        <v>23.4789347</v>
      </c>
      <c r="AN20" s="44">
        <f>AN27</f>
        <v>23.4789347</v>
      </c>
      <c r="AO20" s="44" t="s">
        <v>26</v>
      </c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</row>
    <row r="21" spans="1:69" s="30" customFormat="1" ht="31.9" customHeight="1">
      <c r="A21" s="42" t="s">
        <v>104</v>
      </c>
      <c r="B21" s="43" t="s">
        <v>105</v>
      </c>
      <c r="C21" s="44" t="s">
        <v>26</v>
      </c>
      <c r="D21" s="44" t="s">
        <v>26</v>
      </c>
      <c r="E21" s="44" t="s">
        <v>26</v>
      </c>
      <c r="F21" s="44" t="s">
        <v>26</v>
      </c>
      <c r="G21" s="44" t="s">
        <v>26</v>
      </c>
      <c r="H21" s="44" t="s">
        <v>26</v>
      </c>
      <c r="I21" s="44" t="s">
        <v>26</v>
      </c>
      <c r="J21" s="44" t="s">
        <v>26</v>
      </c>
      <c r="K21" s="44" t="s">
        <v>26</v>
      </c>
      <c r="L21" s="44" t="s">
        <v>26</v>
      </c>
      <c r="M21" s="44" t="s">
        <v>26</v>
      </c>
      <c r="N21" s="44" t="s">
        <v>26</v>
      </c>
      <c r="O21" s="44" t="s">
        <v>26</v>
      </c>
      <c r="P21" s="44" t="s">
        <v>26</v>
      </c>
      <c r="Q21" s="44" t="s">
        <v>26</v>
      </c>
      <c r="R21" s="44" t="s">
        <v>26</v>
      </c>
      <c r="S21" s="44" t="s">
        <v>26</v>
      </c>
      <c r="T21" s="44" t="s">
        <v>26</v>
      </c>
      <c r="U21" s="44" t="s">
        <v>26</v>
      </c>
      <c r="V21" s="44" t="s">
        <v>26</v>
      </c>
      <c r="W21" s="44" t="s">
        <v>26</v>
      </c>
      <c r="X21" s="44" t="s">
        <v>26</v>
      </c>
      <c r="Y21" s="44" t="s">
        <v>26</v>
      </c>
      <c r="Z21" s="44" t="s">
        <v>26</v>
      </c>
      <c r="AA21" s="44" t="s">
        <v>26</v>
      </c>
      <c r="AB21" s="44" t="s">
        <v>26</v>
      </c>
      <c r="AC21" s="44" t="s">
        <v>26</v>
      </c>
      <c r="AD21" s="44" t="s">
        <v>26</v>
      </c>
      <c r="AE21" s="44" t="s">
        <v>26</v>
      </c>
      <c r="AF21" s="44" t="s">
        <v>26</v>
      </c>
      <c r="AG21" s="44" t="s">
        <v>26</v>
      </c>
      <c r="AH21" s="44" t="s">
        <v>26</v>
      </c>
      <c r="AI21" s="44" t="s">
        <v>26</v>
      </c>
      <c r="AJ21" s="44" t="s">
        <v>26</v>
      </c>
      <c r="AK21" s="44" t="s">
        <v>26</v>
      </c>
      <c r="AL21" s="44" t="s">
        <v>26</v>
      </c>
      <c r="AM21" s="44" t="s">
        <v>26</v>
      </c>
      <c r="AN21" s="44" t="s">
        <v>26</v>
      </c>
      <c r="AO21" s="44" t="s">
        <v>26</v>
      </c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</row>
    <row r="22" spans="1:69" s="30" customFormat="1" ht="31.9" customHeight="1">
      <c r="A22" s="42" t="s">
        <v>106</v>
      </c>
      <c r="B22" s="43" t="s">
        <v>107</v>
      </c>
      <c r="C22" s="44" t="s">
        <v>26</v>
      </c>
      <c r="D22" s="44" t="s">
        <v>26</v>
      </c>
      <c r="E22" s="44" t="s">
        <v>26</v>
      </c>
      <c r="F22" s="44" t="s">
        <v>26</v>
      </c>
      <c r="G22" s="44" t="s">
        <v>26</v>
      </c>
      <c r="H22" s="44" t="s">
        <v>26</v>
      </c>
      <c r="I22" s="44" t="s">
        <v>26</v>
      </c>
      <c r="J22" s="44" t="s">
        <v>26</v>
      </c>
      <c r="K22" s="44">
        <f>K45</f>
        <v>29.727655000000006</v>
      </c>
      <c r="L22" s="44" t="s">
        <v>26</v>
      </c>
      <c r="M22" s="44">
        <f>M45</f>
        <v>9.0964789999999986</v>
      </c>
      <c r="N22" s="44">
        <f>N45</f>
        <v>20.631491999999998</v>
      </c>
      <c r="O22" s="44" t="s">
        <v>26</v>
      </c>
      <c r="P22" s="44" t="s">
        <v>26</v>
      </c>
      <c r="Q22" s="44" t="s">
        <v>26</v>
      </c>
      <c r="R22" s="44" t="s">
        <v>26</v>
      </c>
      <c r="S22" s="44" t="s">
        <v>26</v>
      </c>
      <c r="T22" s="44" t="s">
        <v>26</v>
      </c>
      <c r="U22" s="44" t="s">
        <v>26</v>
      </c>
      <c r="V22" s="44" t="s">
        <v>26</v>
      </c>
      <c r="W22" s="44" t="s">
        <v>26</v>
      </c>
      <c r="X22" s="44" t="s">
        <v>26</v>
      </c>
      <c r="Y22" s="44" t="s">
        <v>26</v>
      </c>
      <c r="Z22" s="44" t="s">
        <v>26</v>
      </c>
      <c r="AA22" s="44" t="s">
        <v>26</v>
      </c>
      <c r="AB22" s="44" t="s">
        <v>26</v>
      </c>
      <c r="AC22" s="44">
        <f>AC45</f>
        <v>8.4133779999999998</v>
      </c>
      <c r="AD22" s="44" t="s">
        <v>26</v>
      </c>
      <c r="AE22" s="44">
        <f>AE45</f>
        <v>7.0349640000000004</v>
      </c>
      <c r="AF22" s="44" t="s">
        <v>26</v>
      </c>
      <c r="AG22" s="44">
        <f>AG45</f>
        <v>3.9908400000000004</v>
      </c>
      <c r="AH22" s="44" t="s">
        <v>26</v>
      </c>
      <c r="AI22" s="44">
        <f>AI45</f>
        <v>3.2476429999999996</v>
      </c>
      <c r="AJ22" s="44">
        <f>AJ45</f>
        <v>3.2476429999999996</v>
      </c>
      <c r="AK22" s="44">
        <f>AK45</f>
        <v>7.0408299999999997</v>
      </c>
      <c r="AL22" s="44">
        <f>AL45</f>
        <v>7.0408299999999997</v>
      </c>
      <c r="AM22" s="44">
        <f>AM45</f>
        <v>29.727655000000006</v>
      </c>
      <c r="AN22" s="44">
        <f>AN45</f>
        <v>29.727655000000006</v>
      </c>
      <c r="AO22" s="44" t="s">
        <v>26</v>
      </c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</row>
    <row r="23" spans="1:69" s="30" customFormat="1" ht="31.9" customHeight="1">
      <c r="A23" s="42" t="s">
        <v>108</v>
      </c>
      <c r="B23" s="43" t="s">
        <v>109</v>
      </c>
      <c r="C23" s="44" t="s">
        <v>26</v>
      </c>
      <c r="D23" s="44" t="s">
        <v>26</v>
      </c>
      <c r="E23" s="44" t="s">
        <v>26</v>
      </c>
      <c r="F23" s="44" t="s">
        <v>26</v>
      </c>
      <c r="G23" s="44" t="s">
        <v>26</v>
      </c>
      <c r="H23" s="44" t="s">
        <v>26</v>
      </c>
      <c r="I23" s="44" t="s">
        <v>26</v>
      </c>
      <c r="J23" s="44" t="s">
        <v>26</v>
      </c>
      <c r="K23" s="44" t="s">
        <v>26</v>
      </c>
      <c r="L23" s="44" t="s">
        <v>26</v>
      </c>
      <c r="M23" s="44" t="s">
        <v>26</v>
      </c>
      <c r="N23" s="44" t="s">
        <v>26</v>
      </c>
      <c r="O23" s="44" t="s">
        <v>26</v>
      </c>
      <c r="P23" s="44" t="s">
        <v>26</v>
      </c>
      <c r="Q23" s="44" t="s">
        <v>26</v>
      </c>
      <c r="R23" s="44" t="s">
        <v>26</v>
      </c>
      <c r="S23" s="44" t="s">
        <v>26</v>
      </c>
      <c r="T23" s="44" t="s">
        <v>26</v>
      </c>
      <c r="U23" s="44" t="s">
        <v>26</v>
      </c>
      <c r="V23" s="44" t="s">
        <v>26</v>
      </c>
      <c r="W23" s="44" t="s">
        <v>26</v>
      </c>
      <c r="X23" s="44" t="s">
        <v>26</v>
      </c>
      <c r="Y23" s="44" t="s">
        <v>26</v>
      </c>
      <c r="Z23" s="44" t="s">
        <v>26</v>
      </c>
      <c r="AA23" s="44" t="s">
        <v>26</v>
      </c>
      <c r="AB23" s="44" t="s">
        <v>26</v>
      </c>
      <c r="AC23" s="44" t="s">
        <v>26</v>
      </c>
      <c r="AD23" s="44" t="s">
        <v>26</v>
      </c>
      <c r="AE23" s="44" t="s">
        <v>26</v>
      </c>
      <c r="AF23" s="44" t="s">
        <v>26</v>
      </c>
      <c r="AG23" s="44" t="s">
        <v>26</v>
      </c>
      <c r="AH23" s="44" t="s">
        <v>26</v>
      </c>
      <c r="AI23" s="44" t="s">
        <v>26</v>
      </c>
      <c r="AJ23" s="44" t="s">
        <v>26</v>
      </c>
      <c r="AK23" s="44" t="s">
        <v>26</v>
      </c>
      <c r="AL23" s="44" t="s">
        <v>26</v>
      </c>
      <c r="AM23" s="44" t="s">
        <v>26</v>
      </c>
      <c r="AN23" s="44" t="s">
        <v>26</v>
      </c>
      <c r="AO23" s="44" t="s">
        <v>26</v>
      </c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</row>
    <row r="24" spans="1:69" s="30" customFormat="1" ht="31.9" customHeight="1">
      <c r="A24" s="42" t="s">
        <v>110</v>
      </c>
      <c r="B24" s="43" t="s">
        <v>111</v>
      </c>
      <c r="C24" s="44" t="s">
        <v>26</v>
      </c>
      <c r="D24" s="44" t="s">
        <v>26</v>
      </c>
      <c r="E24" s="44" t="s">
        <v>26</v>
      </c>
      <c r="F24" s="44" t="s">
        <v>26</v>
      </c>
      <c r="G24" s="44" t="s">
        <v>26</v>
      </c>
      <c r="H24" s="44" t="s">
        <v>26</v>
      </c>
      <c r="I24" s="44" t="s">
        <v>26</v>
      </c>
      <c r="J24" s="44" t="s">
        <v>26</v>
      </c>
      <c r="K24" s="44">
        <f>K70</f>
        <v>2.9052129999999998</v>
      </c>
      <c r="L24" s="44" t="s">
        <v>26</v>
      </c>
      <c r="M24" s="44">
        <f>M70</f>
        <v>0.81555700000000009</v>
      </c>
      <c r="N24" s="44">
        <f>N70</f>
        <v>2.0896590000000002</v>
      </c>
      <c r="O24" s="44" t="s">
        <v>26</v>
      </c>
      <c r="P24" s="44" t="s">
        <v>26</v>
      </c>
      <c r="Q24" s="44" t="s">
        <v>26</v>
      </c>
      <c r="R24" s="44" t="s">
        <v>26</v>
      </c>
      <c r="S24" s="44" t="s">
        <v>26</v>
      </c>
      <c r="T24" s="44" t="s">
        <v>26</v>
      </c>
      <c r="U24" s="44" t="s">
        <v>26</v>
      </c>
      <c r="V24" s="44" t="s">
        <v>26</v>
      </c>
      <c r="W24" s="44" t="s">
        <v>26</v>
      </c>
      <c r="X24" s="44" t="s">
        <v>26</v>
      </c>
      <c r="Y24" s="44" t="s">
        <v>26</v>
      </c>
      <c r="Z24" s="44" t="s">
        <v>26</v>
      </c>
      <c r="AA24" s="44" t="s">
        <v>26</v>
      </c>
      <c r="AB24" s="44" t="s">
        <v>26</v>
      </c>
      <c r="AC24" s="44">
        <f>AC70</f>
        <v>0.33742213999999998</v>
      </c>
      <c r="AD24" s="44" t="s">
        <v>26</v>
      </c>
      <c r="AE24" s="44">
        <f>AE70</f>
        <v>0.82345614</v>
      </c>
      <c r="AF24" s="44" t="s">
        <v>26</v>
      </c>
      <c r="AG24" s="44">
        <f>AG70</f>
        <v>0.82345614</v>
      </c>
      <c r="AH24" s="44" t="s">
        <v>26</v>
      </c>
      <c r="AI24" s="44">
        <f>AI70</f>
        <v>0.82345614</v>
      </c>
      <c r="AJ24" s="44">
        <f>AJ70</f>
        <v>6.2683061399999991</v>
      </c>
      <c r="AK24" s="44">
        <f>AK70</f>
        <v>9.7422140000000004E-2</v>
      </c>
      <c r="AL24" s="44">
        <f>AL70</f>
        <v>5.5422721399999997</v>
      </c>
      <c r="AM24" s="44">
        <f>AM70</f>
        <v>2.9052129999999998</v>
      </c>
      <c r="AN24" s="44">
        <f>AN70</f>
        <v>13.794912999999998</v>
      </c>
      <c r="AO24" s="44" t="s">
        <v>26</v>
      </c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</row>
    <row r="25" spans="1:69" s="30" customFormat="1" ht="31.9" customHeight="1">
      <c r="A25" s="45"/>
      <c r="B25" s="46"/>
      <c r="C25" s="44"/>
      <c r="D25" s="44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2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</row>
    <row r="26" spans="1:69" s="30" customFormat="1" ht="31.9" customHeight="1">
      <c r="A26" s="42" t="s">
        <v>1</v>
      </c>
      <c r="B26" s="43" t="s">
        <v>112</v>
      </c>
      <c r="C26" s="44"/>
      <c r="D26" s="44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</row>
    <row r="27" spans="1:69" s="30" customFormat="1" ht="31.9" customHeight="1">
      <c r="A27" s="42" t="s">
        <v>52</v>
      </c>
      <c r="B27" s="47" t="s">
        <v>113</v>
      </c>
      <c r="C27" s="44" t="s">
        <v>26</v>
      </c>
      <c r="D27" s="44" t="s">
        <v>26</v>
      </c>
      <c r="E27" s="44" t="s">
        <v>26</v>
      </c>
      <c r="F27" s="44" t="s">
        <v>26</v>
      </c>
      <c r="G27" s="44" t="s">
        <v>26</v>
      </c>
      <c r="H27" s="44" t="s">
        <v>26</v>
      </c>
      <c r="I27" s="44" t="s">
        <v>26</v>
      </c>
      <c r="J27" s="44" t="s">
        <v>26</v>
      </c>
      <c r="K27" s="44">
        <f>K28+K43</f>
        <v>23.478828</v>
      </c>
      <c r="L27" s="44" t="s">
        <v>26</v>
      </c>
      <c r="M27" s="44">
        <f>M28+M43</f>
        <v>7.1845530000000011</v>
      </c>
      <c r="N27" s="44">
        <f>N43+N28</f>
        <v>16.294370999999998</v>
      </c>
      <c r="O27" s="44" t="s">
        <v>26</v>
      </c>
      <c r="P27" s="44" t="s">
        <v>26</v>
      </c>
      <c r="Q27" s="44" t="s">
        <v>26</v>
      </c>
      <c r="R27" s="44" t="s">
        <v>26</v>
      </c>
      <c r="S27" s="44" t="s">
        <v>26</v>
      </c>
      <c r="T27" s="44" t="s">
        <v>26</v>
      </c>
      <c r="U27" s="44" t="s">
        <v>26</v>
      </c>
      <c r="V27" s="44" t="s">
        <v>26</v>
      </c>
      <c r="W27" s="44" t="s">
        <v>26</v>
      </c>
      <c r="X27" s="44" t="s">
        <v>26</v>
      </c>
      <c r="Y27" s="44" t="s">
        <v>26</v>
      </c>
      <c r="Z27" s="44" t="s">
        <v>26</v>
      </c>
      <c r="AA27" s="44" t="s">
        <v>26</v>
      </c>
      <c r="AB27" s="44" t="s">
        <v>26</v>
      </c>
      <c r="AC27" s="44">
        <f>AC28+AC43</f>
        <v>3.53796234</v>
      </c>
      <c r="AD27" s="44" t="s">
        <v>26</v>
      </c>
      <c r="AE27" s="44">
        <f>AE28+AE43</f>
        <v>3.66782034</v>
      </c>
      <c r="AF27" s="44" t="s">
        <v>26</v>
      </c>
      <c r="AG27" s="44">
        <f>AG28+AG43</f>
        <v>4.7351093400000002</v>
      </c>
      <c r="AH27" s="44" t="s">
        <v>26</v>
      </c>
      <c r="AI27" s="44">
        <f>AI28+AI43</f>
        <v>7.7343943399999997</v>
      </c>
      <c r="AJ27" s="44">
        <f>AJ28+AJ43</f>
        <v>7.7343943399999997</v>
      </c>
      <c r="AK27" s="44">
        <f>AK28+AK43</f>
        <v>3.8036483400000001</v>
      </c>
      <c r="AL27" s="44">
        <f>AL28+AL43</f>
        <v>3.8036483400000001</v>
      </c>
      <c r="AM27" s="44">
        <f>AM28+AM43</f>
        <v>23.4789347</v>
      </c>
      <c r="AN27" s="44">
        <f>AN28+AN43</f>
        <v>23.4789347</v>
      </c>
      <c r="AO27" s="44" t="s">
        <v>26</v>
      </c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</row>
    <row r="28" spans="1:69" s="30" customFormat="1" ht="31.9" customHeight="1">
      <c r="A28" s="42" t="s">
        <v>53</v>
      </c>
      <c r="B28" s="43" t="s">
        <v>161</v>
      </c>
      <c r="C28" s="44" t="str">
        <f>C29</f>
        <v>нд</v>
      </c>
      <c r="D28" s="44" t="str">
        <f t="shared" ref="D28:AO28" si="0">D29</f>
        <v>нд</v>
      </c>
      <c r="E28" s="44" t="str">
        <f t="shared" si="0"/>
        <v>нд</v>
      </c>
      <c r="F28" s="44" t="str">
        <f t="shared" si="0"/>
        <v>нд</v>
      </c>
      <c r="G28" s="44" t="str">
        <f t="shared" si="0"/>
        <v>нд</v>
      </c>
      <c r="H28" s="44" t="str">
        <f t="shared" si="0"/>
        <v>нд</v>
      </c>
      <c r="I28" s="44" t="str">
        <f t="shared" si="0"/>
        <v>нд</v>
      </c>
      <c r="J28" s="44" t="str">
        <f t="shared" si="0"/>
        <v>нд</v>
      </c>
      <c r="K28" s="44">
        <f t="shared" si="0"/>
        <v>6.7769360000000001</v>
      </c>
      <c r="L28" s="44" t="str">
        <f t="shared" si="0"/>
        <v>нд</v>
      </c>
      <c r="M28" s="44">
        <f t="shared" si="0"/>
        <v>2.0737740000000002</v>
      </c>
      <c r="N28" s="44">
        <f t="shared" si="0"/>
        <v>4.7032579999999999</v>
      </c>
      <c r="O28" s="44" t="str">
        <f t="shared" si="0"/>
        <v>нд</v>
      </c>
      <c r="P28" s="44" t="str">
        <f t="shared" si="0"/>
        <v>нд</v>
      </c>
      <c r="Q28" s="44" t="str">
        <f t="shared" si="0"/>
        <v>нд</v>
      </c>
      <c r="R28" s="44" t="str">
        <f t="shared" si="0"/>
        <v>нд</v>
      </c>
      <c r="S28" s="44" t="str">
        <f t="shared" si="0"/>
        <v>нд</v>
      </c>
      <c r="T28" s="44" t="str">
        <f t="shared" si="0"/>
        <v>нд</v>
      </c>
      <c r="U28" s="44" t="str">
        <f t="shared" si="0"/>
        <v>нд</v>
      </c>
      <c r="V28" s="44" t="str">
        <f t="shared" si="0"/>
        <v>нд</v>
      </c>
      <c r="W28" s="44" t="str">
        <f t="shared" si="0"/>
        <v>нд</v>
      </c>
      <c r="X28" s="44" t="str">
        <f t="shared" si="0"/>
        <v>нд</v>
      </c>
      <c r="Y28" s="44" t="str">
        <f t="shared" si="0"/>
        <v>нд</v>
      </c>
      <c r="Z28" s="44" t="str">
        <f t="shared" si="0"/>
        <v>нд</v>
      </c>
      <c r="AA28" s="44" t="str">
        <f t="shared" si="0"/>
        <v>нд</v>
      </c>
      <c r="AB28" s="44" t="str">
        <f t="shared" si="0"/>
        <v>нд</v>
      </c>
      <c r="AC28" s="44">
        <f t="shared" si="0"/>
        <v>0.19758399999999998</v>
      </c>
      <c r="AD28" s="44" t="str">
        <f t="shared" si="0"/>
        <v>нд</v>
      </c>
      <c r="AE28" s="44">
        <f t="shared" si="0"/>
        <v>0.32744200000000001</v>
      </c>
      <c r="AF28" s="44" t="str">
        <f t="shared" si="0"/>
        <v>нд</v>
      </c>
      <c r="AG28" s="44">
        <f t="shared" si="0"/>
        <v>1.3947310000000002</v>
      </c>
      <c r="AH28" s="44" t="str">
        <f t="shared" si="0"/>
        <v>нд</v>
      </c>
      <c r="AI28" s="44">
        <f t="shared" si="0"/>
        <v>4.3940159999999997</v>
      </c>
      <c r="AJ28" s="44">
        <f t="shared" si="0"/>
        <v>4.3940159999999997</v>
      </c>
      <c r="AK28" s="44">
        <f t="shared" si="0"/>
        <v>0.46327000000000007</v>
      </c>
      <c r="AL28" s="44">
        <f t="shared" si="0"/>
        <v>0.46327000000000007</v>
      </c>
      <c r="AM28" s="44">
        <f t="shared" si="0"/>
        <v>6.7770429999999999</v>
      </c>
      <c r="AN28" s="44">
        <f t="shared" si="0"/>
        <v>6.7770429999999999</v>
      </c>
      <c r="AO28" s="44" t="str">
        <f t="shared" si="0"/>
        <v>нд</v>
      </c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</row>
    <row r="29" spans="1:69" s="30" customFormat="1" ht="31.9" customHeight="1">
      <c r="A29" s="42" t="s">
        <v>114</v>
      </c>
      <c r="B29" s="43" t="s">
        <v>115</v>
      </c>
      <c r="C29" s="44" t="s">
        <v>26</v>
      </c>
      <c r="D29" s="44" t="s">
        <v>26</v>
      </c>
      <c r="E29" s="44" t="s">
        <v>26</v>
      </c>
      <c r="F29" s="44" t="s">
        <v>26</v>
      </c>
      <c r="G29" s="44" t="s">
        <v>26</v>
      </c>
      <c r="H29" s="44" t="s">
        <v>26</v>
      </c>
      <c r="I29" s="44" t="s">
        <v>26</v>
      </c>
      <c r="J29" s="44" t="s">
        <v>26</v>
      </c>
      <c r="K29" s="44">
        <f>SUM(K30:K42)</f>
        <v>6.7769360000000001</v>
      </c>
      <c r="L29" s="44" t="s">
        <v>26</v>
      </c>
      <c r="M29" s="44">
        <f>SUM(M30:M42)</f>
        <v>2.0737740000000002</v>
      </c>
      <c r="N29" s="44">
        <f>SUM(N30:N42)</f>
        <v>4.7032579999999999</v>
      </c>
      <c r="O29" s="44" t="s">
        <v>26</v>
      </c>
      <c r="P29" s="44" t="s">
        <v>26</v>
      </c>
      <c r="Q29" s="44" t="s">
        <v>26</v>
      </c>
      <c r="R29" s="44" t="s">
        <v>26</v>
      </c>
      <c r="S29" s="44" t="s">
        <v>26</v>
      </c>
      <c r="T29" s="44" t="s">
        <v>26</v>
      </c>
      <c r="U29" s="44" t="s">
        <v>26</v>
      </c>
      <c r="V29" s="44" t="s">
        <v>26</v>
      </c>
      <c r="W29" s="44" t="s">
        <v>26</v>
      </c>
      <c r="X29" s="44" t="s">
        <v>26</v>
      </c>
      <c r="Y29" s="44" t="s">
        <v>26</v>
      </c>
      <c r="Z29" s="44" t="s">
        <v>26</v>
      </c>
      <c r="AA29" s="44" t="s">
        <v>26</v>
      </c>
      <c r="AB29" s="44" t="s">
        <v>26</v>
      </c>
      <c r="AC29" s="44">
        <f>AC30+AC31</f>
        <v>0.19758399999999998</v>
      </c>
      <c r="AD29" s="44" t="s">
        <v>26</v>
      </c>
      <c r="AE29" s="44">
        <f>AE32+AE33</f>
        <v>0.32744200000000001</v>
      </c>
      <c r="AF29" s="44" t="s">
        <v>26</v>
      </c>
      <c r="AG29" s="44">
        <f>AG34+AG35+AG42</f>
        <v>1.3947310000000002</v>
      </c>
      <c r="AH29" s="44" t="s">
        <v>26</v>
      </c>
      <c r="AI29" s="44">
        <f>AI36+AI37+AI40+AI41</f>
        <v>4.3940159999999997</v>
      </c>
      <c r="AJ29" s="44">
        <f>AJ36+AJ37+AJ40+AJ41</f>
        <v>4.3940159999999997</v>
      </c>
      <c r="AK29" s="44">
        <f>AK39+AK38</f>
        <v>0.46327000000000007</v>
      </c>
      <c r="AL29" s="44">
        <f>AL39+AL38</f>
        <v>0.46327000000000007</v>
      </c>
      <c r="AM29" s="44">
        <f>SUM(AM30:AM42)</f>
        <v>6.7770429999999999</v>
      </c>
      <c r="AN29" s="44">
        <f>SUM(AN30:AN42)</f>
        <v>6.7770429999999999</v>
      </c>
      <c r="AO29" s="44" t="s">
        <v>26</v>
      </c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</row>
    <row r="30" spans="1:69" s="30" customFormat="1" ht="31.9" customHeight="1">
      <c r="A30" s="45" t="s">
        <v>116</v>
      </c>
      <c r="B30" s="48" t="s">
        <v>81</v>
      </c>
      <c r="C30" s="45" t="s">
        <v>26</v>
      </c>
      <c r="D30" s="45" t="s">
        <v>26</v>
      </c>
      <c r="E30" s="32">
        <v>2020</v>
      </c>
      <c r="F30" s="32" t="s">
        <v>26</v>
      </c>
      <c r="G30" s="32" t="s">
        <v>26</v>
      </c>
      <c r="H30" s="32" t="s">
        <v>26</v>
      </c>
      <c r="I30" s="32" t="s">
        <v>26</v>
      </c>
      <c r="J30" s="32" t="s">
        <v>26</v>
      </c>
      <c r="K30" s="32">
        <f>54.003/1000</f>
        <v>5.4003000000000002E-2</v>
      </c>
      <c r="L30" s="32" t="s">
        <v>26</v>
      </c>
      <c r="M30" s="49">
        <f>16.524/1000</f>
        <v>1.6524E-2</v>
      </c>
      <c r="N30" s="49">
        <f>37.478/1000</f>
        <v>3.7478000000000004E-2</v>
      </c>
      <c r="O30" s="49" t="s">
        <v>26</v>
      </c>
      <c r="P30" s="32" t="s">
        <v>26</v>
      </c>
      <c r="Q30" s="32" t="s">
        <v>26</v>
      </c>
      <c r="R30" s="32" t="s">
        <v>26</v>
      </c>
      <c r="S30" s="32" t="s">
        <v>26</v>
      </c>
      <c r="T30" s="32" t="s">
        <v>26</v>
      </c>
      <c r="U30" s="32" t="s">
        <v>26</v>
      </c>
      <c r="V30" s="32" t="s">
        <v>26</v>
      </c>
      <c r="W30" s="32" t="s">
        <v>26</v>
      </c>
      <c r="X30" s="32" t="s">
        <v>26</v>
      </c>
      <c r="Y30" s="32" t="s">
        <v>26</v>
      </c>
      <c r="Z30" s="32" t="s">
        <v>26</v>
      </c>
      <c r="AA30" s="32" t="s">
        <v>26</v>
      </c>
      <c r="AB30" s="32" t="s">
        <v>26</v>
      </c>
      <c r="AC30" s="49">
        <f>54.003/1000</f>
        <v>5.4003000000000002E-2</v>
      </c>
      <c r="AD30" s="32" t="s">
        <v>26</v>
      </c>
      <c r="AE30" s="49" t="s">
        <v>26</v>
      </c>
      <c r="AF30" s="32" t="s">
        <v>26</v>
      </c>
      <c r="AG30" s="49" t="s">
        <v>26</v>
      </c>
      <c r="AH30" s="32" t="s">
        <v>26</v>
      </c>
      <c r="AI30" s="49" t="s">
        <v>26</v>
      </c>
      <c r="AJ30" s="49" t="s">
        <v>26</v>
      </c>
      <c r="AK30" s="49" t="s">
        <v>26</v>
      </c>
      <c r="AL30" s="49" t="s">
        <v>26</v>
      </c>
      <c r="AM30" s="32">
        <f>AC30</f>
        <v>5.4003000000000002E-2</v>
      </c>
      <c r="AN30" s="32">
        <f>AM30</f>
        <v>5.4003000000000002E-2</v>
      </c>
      <c r="AO30" s="32" t="s">
        <v>26</v>
      </c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</row>
    <row r="31" spans="1:69" s="30" customFormat="1" ht="31.9" customHeight="1">
      <c r="A31" s="45" t="s">
        <v>117</v>
      </c>
      <c r="B31" s="48" t="s">
        <v>80</v>
      </c>
      <c r="C31" s="50" t="s">
        <v>26</v>
      </c>
      <c r="D31" s="45" t="s">
        <v>26</v>
      </c>
      <c r="E31" s="32">
        <v>2020</v>
      </c>
      <c r="F31" s="32" t="s">
        <v>26</v>
      </c>
      <c r="G31" s="32" t="s">
        <v>26</v>
      </c>
      <c r="H31" s="32" t="s">
        <v>26</v>
      </c>
      <c r="I31" s="32" t="s">
        <v>26</v>
      </c>
      <c r="J31" s="32" t="s">
        <v>26</v>
      </c>
      <c r="K31" s="32">
        <f>143.581/1000</f>
        <v>0.14358099999999999</v>
      </c>
      <c r="L31" s="32" t="s">
        <v>26</v>
      </c>
      <c r="M31" s="49">
        <f>43.936/1000</f>
        <v>4.3936000000000003E-2</v>
      </c>
      <c r="N31" s="49">
        <f>99.645/1000</f>
        <v>9.9644999999999997E-2</v>
      </c>
      <c r="O31" s="49" t="s">
        <v>26</v>
      </c>
      <c r="P31" s="32" t="s">
        <v>26</v>
      </c>
      <c r="Q31" s="32" t="s">
        <v>26</v>
      </c>
      <c r="R31" s="32" t="s">
        <v>26</v>
      </c>
      <c r="S31" s="32" t="s">
        <v>26</v>
      </c>
      <c r="T31" s="32" t="s">
        <v>26</v>
      </c>
      <c r="U31" s="32" t="s">
        <v>26</v>
      </c>
      <c r="V31" s="32" t="s">
        <v>26</v>
      </c>
      <c r="W31" s="32" t="s">
        <v>26</v>
      </c>
      <c r="X31" s="32" t="s">
        <v>26</v>
      </c>
      <c r="Y31" s="32" t="s">
        <v>26</v>
      </c>
      <c r="Z31" s="32" t="s">
        <v>26</v>
      </c>
      <c r="AA31" s="32" t="s">
        <v>26</v>
      </c>
      <c r="AB31" s="32" t="s">
        <v>26</v>
      </c>
      <c r="AC31" s="49">
        <f>143.581/1000</f>
        <v>0.14358099999999999</v>
      </c>
      <c r="AD31" s="32" t="s">
        <v>26</v>
      </c>
      <c r="AE31" s="49" t="s">
        <v>26</v>
      </c>
      <c r="AF31" s="32" t="s">
        <v>26</v>
      </c>
      <c r="AG31" s="49" t="s">
        <v>26</v>
      </c>
      <c r="AH31" s="32" t="s">
        <v>26</v>
      </c>
      <c r="AI31" s="49" t="s">
        <v>26</v>
      </c>
      <c r="AJ31" s="49" t="s">
        <v>26</v>
      </c>
      <c r="AK31" s="49" t="s">
        <v>26</v>
      </c>
      <c r="AL31" s="49" t="s">
        <v>26</v>
      </c>
      <c r="AM31" s="32">
        <f>143.581/1000</f>
        <v>0.14358099999999999</v>
      </c>
      <c r="AN31" s="32">
        <f>143.581/1000</f>
        <v>0.14358099999999999</v>
      </c>
      <c r="AO31" s="32" t="s">
        <v>26</v>
      </c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</row>
    <row r="32" spans="1:69" s="30" customFormat="1" ht="31.9" customHeight="1">
      <c r="A32" s="45" t="s">
        <v>118</v>
      </c>
      <c r="B32" s="48" t="s">
        <v>82</v>
      </c>
      <c r="C32" s="45" t="s">
        <v>26</v>
      </c>
      <c r="D32" s="45" t="s">
        <v>26</v>
      </c>
      <c r="E32" s="32">
        <v>2021</v>
      </c>
      <c r="F32" s="32" t="s">
        <v>26</v>
      </c>
      <c r="G32" s="32" t="s">
        <v>26</v>
      </c>
      <c r="H32" s="32" t="s">
        <v>26</v>
      </c>
      <c r="I32" s="32" t="s">
        <v>26</v>
      </c>
      <c r="J32" s="32" t="s">
        <v>26</v>
      </c>
      <c r="K32" s="32">
        <f>189.924/1000</f>
        <v>0.18992400000000001</v>
      </c>
      <c r="L32" s="32" t="s">
        <v>26</v>
      </c>
      <c r="M32" s="49">
        <f>58.117/1000</f>
        <v>5.8116999999999995E-2</v>
      </c>
      <c r="N32" s="49">
        <f>131.808/1000</f>
        <v>0.13180799999999998</v>
      </c>
      <c r="O32" s="49" t="s">
        <v>26</v>
      </c>
      <c r="P32" s="32" t="s">
        <v>26</v>
      </c>
      <c r="Q32" s="32" t="s">
        <v>26</v>
      </c>
      <c r="R32" s="32" t="s">
        <v>26</v>
      </c>
      <c r="S32" s="32" t="s">
        <v>26</v>
      </c>
      <c r="T32" s="32" t="s">
        <v>26</v>
      </c>
      <c r="U32" s="32" t="s">
        <v>26</v>
      </c>
      <c r="V32" s="32" t="s">
        <v>26</v>
      </c>
      <c r="W32" s="32" t="s">
        <v>26</v>
      </c>
      <c r="X32" s="32" t="s">
        <v>26</v>
      </c>
      <c r="Y32" s="32" t="s">
        <v>26</v>
      </c>
      <c r="Z32" s="32" t="s">
        <v>26</v>
      </c>
      <c r="AA32" s="32" t="s">
        <v>26</v>
      </c>
      <c r="AB32" s="32" t="s">
        <v>26</v>
      </c>
      <c r="AC32" s="49" t="s">
        <v>26</v>
      </c>
      <c r="AD32" s="32" t="s">
        <v>26</v>
      </c>
      <c r="AE32" s="49">
        <f>189.924/1000</f>
        <v>0.18992400000000001</v>
      </c>
      <c r="AF32" s="32" t="s">
        <v>26</v>
      </c>
      <c r="AG32" s="49" t="s">
        <v>26</v>
      </c>
      <c r="AH32" s="32" t="s">
        <v>26</v>
      </c>
      <c r="AI32" s="49" t="s">
        <v>26</v>
      </c>
      <c r="AJ32" s="49" t="s">
        <v>26</v>
      </c>
      <c r="AK32" s="49" t="s">
        <v>26</v>
      </c>
      <c r="AL32" s="49" t="s">
        <v>26</v>
      </c>
      <c r="AM32" s="32">
        <f>AE32</f>
        <v>0.18992400000000001</v>
      </c>
      <c r="AN32" s="32">
        <f>AM32</f>
        <v>0.18992400000000001</v>
      </c>
      <c r="AO32" s="32" t="s">
        <v>26</v>
      </c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</row>
    <row r="33" spans="1:69" s="30" customFormat="1" ht="31.9" customHeight="1">
      <c r="A33" s="45" t="s">
        <v>119</v>
      </c>
      <c r="B33" s="48" t="s">
        <v>83</v>
      </c>
      <c r="C33" s="45" t="s">
        <v>26</v>
      </c>
      <c r="D33" s="45" t="s">
        <v>26</v>
      </c>
      <c r="E33" s="32">
        <v>2021</v>
      </c>
      <c r="F33" s="32" t="s">
        <v>26</v>
      </c>
      <c r="G33" s="32" t="s">
        <v>26</v>
      </c>
      <c r="H33" s="32" t="s">
        <v>26</v>
      </c>
      <c r="I33" s="32" t="s">
        <v>26</v>
      </c>
      <c r="J33" s="32" t="s">
        <v>26</v>
      </c>
      <c r="K33" s="32">
        <f>137.518/1000</f>
        <v>0.137518</v>
      </c>
      <c r="L33" s="32" t="s">
        <v>26</v>
      </c>
      <c r="M33" s="49">
        <f>42.08/1000</f>
        <v>4.2079999999999999E-2</v>
      </c>
      <c r="N33" s="49">
        <f>95.428/1000</f>
        <v>9.5427999999999999E-2</v>
      </c>
      <c r="O33" s="49" t="s">
        <v>26</v>
      </c>
      <c r="P33" s="32" t="s">
        <v>26</v>
      </c>
      <c r="Q33" s="32" t="s">
        <v>26</v>
      </c>
      <c r="R33" s="32" t="s">
        <v>26</v>
      </c>
      <c r="S33" s="32" t="s">
        <v>26</v>
      </c>
      <c r="T33" s="32" t="s">
        <v>26</v>
      </c>
      <c r="U33" s="32" t="s">
        <v>26</v>
      </c>
      <c r="V33" s="32" t="s">
        <v>26</v>
      </c>
      <c r="W33" s="32" t="s">
        <v>26</v>
      </c>
      <c r="X33" s="32" t="s">
        <v>26</v>
      </c>
      <c r="Y33" s="32" t="s">
        <v>26</v>
      </c>
      <c r="Z33" s="32" t="s">
        <v>26</v>
      </c>
      <c r="AA33" s="32" t="s">
        <v>26</v>
      </c>
      <c r="AB33" s="32" t="s">
        <v>26</v>
      </c>
      <c r="AC33" s="49" t="s">
        <v>26</v>
      </c>
      <c r="AD33" s="32" t="s">
        <v>26</v>
      </c>
      <c r="AE33" s="49">
        <f>137.518/1000</f>
        <v>0.137518</v>
      </c>
      <c r="AF33" s="32" t="s">
        <v>26</v>
      </c>
      <c r="AG33" s="49" t="s">
        <v>26</v>
      </c>
      <c r="AH33" s="32" t="s">
        <v>26</v>
      </c>
      <c r="AI33" s="49" t="s">
        <v>26</v>
      </c>
      <c r="AJ33" s="49" t="s">
        <v>26</v>
      </c>
      <c r="AK33" s="49" t="s">
        <v>26</v>
      </c>
      <c r="AL33" s="49" t="s">
        <v>26</v>
      </c>
      <c r="AM33" s="32">
        <f>AE33</f>
        <v>0.137518</v>
      </c>
      <c r="AN33" s="32">
        <f>AM33</f>
        <v>0.137518</v>
      </c>
      <c r="AO33" s="32" t="s">
        <v>26</v>
      </c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</row>
    <row r="34" spans="1:69" s="30" customFormat="1" ht="31.9" customHeight="1">
      <c r="A34" s="45" t="s">
        <v>120</v>
      </c>
      <c r="B34" s="48" t="s">
        <v>84</v>
      </c>
      <c r="C34" s="45" t="s">
        <v>26</v>
      </c>
      <c r="D34" s="45" t="s">
        <v>26</v>
      </c>
      <c r="E34" s="32">
        <v>2022</v>
      </c>
      <c r="F34" s="32" t="s">
        <v>26</v>
      </c>
      <c r="G34" s="32" t="s">
        <v>26</v>
      </c>
      <c r="H34" s="32" t="s">
        <v>26</v>
      </c>
      <c r="I34" s="32" t="s">
        <v>26</v>
      </c>
      <c r="J34" s="32" t="s">
        <v>26</v>
      </c>
      <c r="K34" s="32">
        <f>104.702/1000</f>
        <v>0.104702</v>
      </c>
      <c r="L34" s="32" t="s">
        <v>26</v>
      </c>
      <c r="M34" s="49">
        <f>32.038/1000</f>
        <v>3.2037999999999997E-2</v>
      </c>
      <c r="N34" s="49">
        <f>72.663/1000</f>
        <v>7.2662999999999991E-2</v>
      </c>
      <c r="O34" s="49" t="s">
        <v>26</v>
      </c>
      <c r="P34" s="32" t="s">
        <v>26</v>
      </c>
      <c r="Q34" s="32" t="s">
        <v>26</v>
      </c>
      <c r="R34" s="32" t="s">
        <v>26</v>
      </c>
      <c r="S34" s="32" t="s">
        <v>26</v>
      </c>
      <c r="T34" s="32" t="s">
        <v>26</v>
      </c>
      <c r="U34" s="32" t="s">
        <v>26</v>
      </c>
      <c r="V34" s="32" t="s">
        <v>26</v>
      </c>
      <c r="W34" s="32" t="s">
        <v>26</v>
      </c>
      <c r="X34" s="32" t="s">
        <v>26</v>
      </c>
      <c r="Y34" s="32" t="s">
        <v>26</v>
      </c>
      <c r="Z34" s="32" t="s">
        <v>26</v>
      </c>
      <c r="AA34" s="32" t="s">
        <v>26</v>
      </c>
      <c r="AB34" s="32" t="s">
        <v>26</v>
      </c>
      <c r="AC34" s="49" t="s">
        <v>26</v>
      </c>
      <c r="AD34" s="32" t="s">
        <v>26</v>
      </c>
      <c r="AE34" s="49" t="s">
        <v>26</v>
      </c>
      <c r="AF34" s="32" t="s">
        <v>26</v>
      </c>
      <c r="AG34" s="49">
        <f>104.702/1000</f>
        <v>0.104702</v>
      </c>
      <c r="AH34" s="32" t="s">
        <v>26</v>
      </c>
      <c r="AI34" s="49" t="s">
        <v>26</v>
      </c>
      <c r="AJ34" s="49" t="s">
        <v>26</v>
      </c>
      <c r="AK34" s="49" t="s">
        <v>26</v>
      </c>
      <c r="AL34" s="49" t="s">
        <v>26</v>
      </c>
      <c r="AM34" s="32">
        <f>104.702/1000</f>
        <v>0.104702</v>
      </c>
      <c r="AN34" s="32">
        <f>104.702/1000</f>
        <v>0.104702</v>
      </c>
      <c r="AO34" s="32" t="s">
        <v>26</v>
      </c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</row>
    <row r="35" spans="1:69" s="30" customFormat="1" ht="31.9" customHeight="1">
      <c r="A35" s="45" t="s">
        <v>121</v>
      </c>
      <c r="B35" s="51" t="s">
        <v>85</v>
      </c>
      <c r="C35" s="45" t="s">
        <v>26</v>
      </c>
      <c r="D35" s="45" t="s">
        <v>26</v>
      </c>
      <c r="E35" s="32">
        <v>2022</v>
      </c>
      <c r="F35" s="32" t="s">
        <v>26</v>
      </c>
      <c r="G35" s="32" t="s">
        <v>26</v>
      </c>
      <c r="H35" s="32" t="s">
        <v>26</v>
      </c>
      <c r="I35" s="32" t="s">
        <v>26</v>
      </c>
      <c r="J35" s="32" t="s">
        <v>26</v>
      </c>
      <c r="K35" s="32">
        <f>134.129/1000</f>
        <v>0.134129</v>
      </c>
      <c r="L35" s="32" t="s">
        <v>26</v>
      </c>
      <c r="M35" s="49">
        <f>41.043/1000</f>
        <v>4.1042999999999996E-2</v>
      </c>
      <c r="N35" s="49">
        <f>93.085/1000</f>
        <v>9.3084999999999987E-2</v>
      </c>
      <c r="O35" s="49" t="s">
        <v>26</v>
      </c>
      <c r="P35" s="32" t="s">
        <v>26</v>
      </c>
      <c r="Q35" s="32" t="s">
        <v>26</v>
      </c>
      <c r="R35" s="32" t="s">
        <v>26</v>
      </c>
      <c r="S35" s="32" t="s">
        <v>26</v>
      </c>
      <c r="T35" s="32" t="s">
        <v>26</v>
      </c>
      <c r="U35" s="32" t="s">
        <v>26</v>
      </c>
      <c r="V35" s="32" t="s">
        <v>26</v>
      </c>
      <c r="W35" s="32" t="s">
        <v>26</v>
      </c>
      <c r="X35" s="32" t="s">
        <v>26</v>
      </c>
      <c r="Y35" s="32" t="s">
        <v>26</v>
      </c>
      <c r="Z35" s="32" t="s">
        <v>26</v>
      </c>
      <c r="AA35" s="32" t="s">
        <v>26</v>
      </c>
      <c r="AB35" s="32" t="s">
        <v>26</v>
      </c>
      <c r="AC35" s="49" t="s">
        <v>26</v>
      </c>
      <c r="AD35" s="32" t="s">
        <v>26</v>
      </c>
      <c r="AE35" s="49" t="s">
        <v>26</v>
      </c>
      <c r="AF35" s="32" t="s">
        <v>26</v>
      </c>
      <c r="AG35" s="49">
        <f>134.129/1000</f>
        <v>0.134129</v>
      </c>
      <c r="AH35" s="32" t="s">
        <v>26</v>
      </c>
      <c r="AI35" s="49" t="s">
        <v>26</v>
      </c>
      <c r="AJ35" s="49" t="s">
        <v>26</v>
      </c>
      <c r="AK35" s="32" t="s">
        <v>26</v>
      </c>
      <c r="AL35" s="32" t="s">
        <v>26</v>
      </c>
      <c r="AM35" s="32">
        <f>134.129/1000</f>
        <v>0.134129</v>
      </c>
      <c r="AN35" s="32">
        <f>134.129/1000</f>
        <v>0.134129</v>
      </c>
      <c r="AO35" s="32" t="s">
        <v>26</v>
      </c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</row>
    <row r="36" spans="1:69" s="30" customFormat="1" ht="31.9" customHeight="1">
      <c r="A36" s="45" t="s">
        <v>122</v>
      </c>
      <c r="B36" s="51" t="s">
        <v>86</v>
      </c>
      <c r="C36" s="45" t="s">
        <v>26</v>
      </c>
      <c r="D36" s="45" t="s">
        <v>26</v>
      </c>
      <c r="E36" s="32">
        <v>2023</v>
      </c>
      <c r="F36" s="32" t="s">
        <v>26</v>
      </c>
      <c r="G36" s="32" t="s">
        <v>26</v>
      </c>
      <c r="H36" s="32" t="s">
        <v>26</v>
      </c>
      <c r="I36" s="32" t="s">
        <v>26</v>
      </c>
      <c r="J36" s="32" t="s">
        <v>26</v>
      </c>
      <c r="K36" s="32">
        <f>106.245/1000</f>
        <v>0.10624500000000001</v>
      </c>
      <c r="L36" s="32" t="s">
        <v>26</v>
      </c>
      <c r="M36" s="49">
        <f>32.511/1000</f>
        <v>3.2511000000000005E-2</v>
      </c>
      <c r="N36" s="49">
        <f>73.734/1000</f>
        <v>7.3733999999999994E-2</v>
      </c>
      <c r="O36" s="49" t="s">
        <v>26</v>
      </c>
      <c r="P36" s="32" t="s">
        <v>26</v>
      </c>
      <c r="Q36" s="32" t="s">
        <v>26</v>
      </c>
      <c r="R36" s="32" t="s">
        <v>26</v>
      </c>
      <c r="S36" s="32" t="s">
        <v>26</v>
      </c>
      <c r="T36" s="32" t="s">
        <v>26</v>
      </c>
      <c r="U36" s="32" t="s">
        <v>26</v>
      </c>
      <c r="V36" s="32" t="s">
        <v>26</v>
      </c>
      <c r="W36" s="32" t="s">
        <v>26</v>
      </c>
      <c r="X36" s="32" t="s">
        <v>26</v>
      </c>
      <c r="Y36" s="32" t="s">
        <v>26</v>
      </c>
      <c r="Z36" s="32" t="s">
        <v>26</v>
      </c>
      <c r="AA36" s="32" t="s">
        <v>26</v>
      </c>
      <c r="AB36" s="32" t="s">
        <v>26</v>
      </c>
      <c r="AC36" s="49" t="s">
        <v>26</v>
      </c>
      <c r="AD36" s="32" t="s">
        <v>26</v>
      </c>
      <c r="AE36" s="49" t="s">
        <v>26</v>
      </c>
      <c r="AF36" s="32" t="s">
        <v>26</v>
      </c>
      <c r="AG36" s="49" t="s">
        <v>26</v>
      </c>
      <c r="AH36" s="32" t="s">
        <v>26</v>
      </c>
      <c r="AI36" s="49">
        <f>106.245/1000</f>
        <v>0.10624500000000001</v>
      </c>
      <c r="AJ36" s="49">
        <f>106.245/1000</f>
        <v>0.10624500000000001</v>
      </c>
      <c r="AK36" s="49" t="s">
        <v>26</v>
      </c>
      <c r="AL36" s="49" t="s">
        <v>26</v>
      </c>
      <c r="AM36" s="32">
        <f>106.245/1000</f>
        <v>0.10624500000000001</v>
      </c>
      <c r="AN36" s="32">
        <f>106.245/1000</f>
        <v>0.10624500000000001</v>
      </c>
      <c r="AO36" s="32" t="s">
        <v>26</v>
      </c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</row>
    <row r="37" spans="1:69" s="30" customFormat="1" ht="31.9" customHeight="1">
      <c r="A37" s="45" t="s">
        <v>123</v>
      </c>
      <c r="B37" s="51" t="s">
        <v>87</v>
      </c>
      <c r="C37" s="45" t="s">
        <v>26</v>
      </c>
      <c r="D37" s="45" t="s">
        <v>26</v>
      </c>
      <c r="E37" s="32">
        <v>2023</v>
      </c>
      <c r="F37" s="32" t="s">
        <v>26</v>
      </c>
      <c r="G37" s="32" t="s">
        <v>26</v>
      </c>
      <c r="H37" s="32" t="s">
        <v>26</v>
      </c>
      <c r="I37" s="32" t="s">
        <v>26</v>
      </c>
      <c r="J37" s="32" t="s">
        <v>26</v>
      </c>
      <c r="K37" s="32">
        <f>121.979/1000</f>
        <v>0.121979</v>
      </c>
      <c r="L37" s="32" t="s">
        <v>26</v>
      </c>
      <c r="M37" s="49">
        <f>37.326/1000</f>
        <v>3.7325999999999998E-2</v>
      </c>
      <c r="N37" s="49">
        <f>84.653/1000</f>
        <v>8.4653000000000006E-2</v>
      </c>
      <c r="O37" s="49" t="s">
        <v>26</v>
      </c>
      <c r="P37" s="32" t="s">
        <v>26</v>
      </c>
      <c r="Q37" s="32" t="s">
        <v>26</v>
      </c>
      <c r="R37" s="32" t="s">
        <v>26</v>
      </c>
      <c r="S37" s="32" t="s">
        <v>26</v>
      </c>
      <c r="T37" s="32" t="s">
        <v>26</v>
      </c>
      <c r="U37" s="32" t="s">
        <v>26</v>
      </c>
      <c r="V37" s="32" t="s">
        <v>26</v>
      </c>
      <c r="W37" s="32" t="s">
        <v>26</v>
      </c>
      <c r="X37" s="32" t="s">
        <v>26</v>
      </c>
      <c r="Y37" s="32" t="s">
        <v>26</v>
      </c>
      <c r="Z37" s="32" t="s">
        <v>26</v>
      </c>
      <c r="AA37" s="32" t="s">
        <v>26</v>
      </c>
      <c r="AB37" s="32" t="s">
        <v>26</v>
      </c>
      <c r="AC37" s="49" t="s">
        <v>26</v>
      </c>
      <c r="AD37" s="32" t="s">
        <v>26</v>
      </c>
      <c r="AE37" s="49" t="s">
        <v>26</v>
      </c>
      <c r="AF37" s="32" t="s">
        <v>26</v>
      </c>
      <c r="AG37" s="49" t="s">
        <v>26</v>
      </c>
      <c r="AH37" s="32" t="s">
        <v>26</v>
      </c>
      <c r="AI37" s="49">
        <f>121.979/1000</f>
        <v>0.121979</v>
      </c>
      <c r="AJ37" s="49">
        <f>121.979/1000</f>
        <v>0.121979</v>
      </c>
      <c r="AK37" s="49" t="s">
        <v>26</v>
      </c>
      <c r="AL37" s="49" t="s">
        <v>26</v>
      </c>
      <c r="AM37" s="32">
        <f>121.979/1000</f>
        <v>0.121979</v>
      </c>
      <c r="AN37" s="32">
        <f>121.979/1000</f>
        <v>0.121979</v>
      </c>
      <c r="AO37" s="32" t="s">
        <v>26</v>
      </c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</row>
    <row r="38" spans="1:69" s="30" customFormat="1" ht="31.9" customHeight="1">
      <c r="A38" s="45" t="s">
        <v>124</v>
      </c>
      <c r="B38" s="48" t="s">
        <v>88</v>
      </c>
      <c r="C38" s="50" t="s">
        <v>26</v>
      </c>
      <c r="D38" s="50" t="s">
        <v>26</v>
      </c>
      <c r="E38" s="32">
        <v>2024</v>
      </c>
      <c r="F38" s="32" t="s">
        <v>26</v>
      </c>
      <c r="G38" s="32" t="s">
        <v>26</v>
      </c>
      <c r="H38" s="32" t="s">
        <v>26</v>
      </c>
      <c r="I38" s="32" t="s">
        <v>26</v>
      </c>
      <c r="J38" s="32" t="s">
        <v>26</v>
      </c>
      <c r="K38" s="32">
        <f>319.54/1000</f>
        <v>0.31954000000000005</v>
      </c>
      <c r="L38" s="32" t="s">
        <v>26</v>
      </c>
      <c r="M38" s="49">
        <f>97.779/1000</f>
        <v>9.7778999999999991E-2</v>
      </c>
      <c r="N38" s="49">
        <f>221.761/1000</f>
        <v>0.22176099999999999</v>
      </c>
      <c r="O38" s="49" t="s">
        <v>26</v>
      </c>
      <c r="P38" s="32" t="s">
        <v>26</v>
      </c>
      <c r="Q38" s="32" t="s">
        <v>26</v>
      </c>
      <c r="R38" s="32" t="s">
        <v>26</v>
      </c>
      <c r="S38" s="32" t="s">
        <v>26</v>
      </c>
      <c r="T38" s="32" t="s">
        <v>26</v>
      </c>
      <c r="U38" s="32" t="s">
        <v>26</v>
      </c>
      <c r="V38" s="32" t="s">
        <v>26</v>
      </c>
      <c r="W38" s="32" t="s">
        <v>26</v>
      </c>
      <c r="X38" s="32" t="s">
        <v>26</v>
      </c>
      <c r="Y38" s="32" t="s">
        <v>26</v>
      </c>
      <c r="Z38" s="32" t="s">
        <v>26</v>
      </c>
      <c r="AA38" s="32" t="s">
        <v>26</v>
      </c>
      <c r="AB38" s="32" t="s">
        <v>26</v>
      </c>
      <c r="AC38" s="49" t="s">
        <v>26</v>
      </c>
      <c r="AD38" s="32" t="s">
        <v>26</v>
      </c>
      <c r="AE38" s="49" t="s">
        <v>26</v>
      </c>
      <c r="AF38" s="32" t="s">
        <v>26</v>
      </c>
      <c r="AG38" s="49" t="s">
        <v>26</v>
      </c>
      <c r="AH38" s="32" t="s">
        <v>26</v>
      </c>
      <c r="AI38" s="49" t="s">
        <v>26</v>
      </c>
      <c r="AJ38" s="49" t="s">
        <v>26</v>
      </c>
      <c r="AK38" s="49">
        <f>319.54/1000</f>
        <v>0.31954000000000005</v>
      </c>
      <c r="AL38" s="49">
        <f>319.54/1000</f>
        <v>0.31954000000000005</v>
      </c>
      <c r="AM38" s="32">
        <f>319.54/1000</f>
        <v>0.31954000000000005</v>
      </c>
      <c r="AN38" s="32">
        <f>319.54/1000</f>
        <v>0.31954000000000005</v>
      </c>
      <c r="AO38" s="32" t="s">
        <v>26</v>
      </c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</row>
    <row r="39" spans="1:69" s="30" customFormat="1" ht="31.9" customHeight="1">
      <c r="A39" s="45" t="s">
        <v>125</v>
      </c>
      <c r="B39" s="48" t="s">
        <v>89</v>
      </c>
      <c r="C39" s="45" t="s">
        <v>26</v>
      </c>
      <c r="D39" s="45" t="s">
        <v>26</v>
      </c>
      <c r="E39" s="32">
        <v>2024</v>
      </c>
      <c r="F39" s="32" t="s">
        <v>26</v>
      </c>
      <c r="G39" s="32" t="s">
        <v>26</v>
      </c>
      <c r="H39" s="32" t="s">
        <v>26</v>
      </c>
      <c r="I39" s="32" t="s">
        <v>26</v>
      </c>
      <c r="J39" s="32" t="s">
        <v>26</v>
      </c>
      <c r="K39" s="32">
        <f>143.623/1000</f>
        <v>0.143623</v>
      </c>
      <c r="L39" s="32" t="s">
        <v>26</v>
      </c>
      <c r="M39" s="49">
        <f>43.982/1000</f>
        <v>4.3982E-2</v>
      </c>
      <c r="N39" s="49">
        <f>99.748/1000</f>
        <v>9.9748000000000003E-2</v>
      </c>
      <c r="O39" s="49" t="s">
        <v>26</v>
      </c>
      <c r="P39" s="32" t="s">
        <v>26</v>
      </c>
      <c r="Q39" s="32" t="s">
        <v>26</v>
      </c>
      <c r="R39" s="32" t="s">
        <v>26</v>
      </c>
      <c r="S39" s="32" t="s">
        <v>26</v>
      </c>
      <c r="T39" s="32" t="s">
        <v>26</v>
      </c>
      <c r="U39" s="32" t="s">
        <v>26</v>
      </c>
      <c r="V39" s="32" t="s">
        <v>26</v>
      </c>
      <c r="W39" s="32" t="s">
        <v>26</v>
      </c>
      <c r="X39" s="32" t="s">
        <v>26</v>
      </c>
      <c r="Y39" s="32" t="s">
        <v>26</v>
      </c>
      <c r="Z39" s="32" t="s">
        <v>26</v>
      </c>
      <c r="AA39" s="32" t="s">
        <v>26</v>
      </c>
      <c r="AB39" s="32" t="s">
        <v>26</v>
      </c>
      <c r="AC39" s="49" t="s">
        <v>26</v>
      </c>
      <c r="AD39" s="32" t="s">
        <v>26</v>
      </c>
      <c r="AE39" s="49" t="s">
        <v>26</v>
      </c>
      <c r="AF39" s="32" t="s">
        <v>26</v>
      </c>
      <c r="AG39" s="49" t="s">
        <v>26</v>
      </c>
      <c r="AH39" s="32" t="s">
        <v>26</v>
      </c>
      <c r="AI39" s="49" t="s">
        <v>26</v>
      </c>
      <c r="AJ39" s="49" t="s">
        <v>26</v>
      </c>
      <c r="AK39" s="49">
        <f>143.73/1000</f>
        <v>0.14373</v>
      </c>
      <c r="AL39" s="49">
        <f>143.73/1000</f>
        <v>0.14373</v>
      </c>
      <c r="AM39" s="32">
        <f>143.73/1000</f>
        <v>0.14373</v>
      </c>
      <c r="AN39" s="32">
        <f>143.73/1000</f>
        <v>0.14373</v>
      </c>
      <c r="AO39" s="32" t="s">
        <v>26</v>
      </c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</row>
    <row r="40" spans="1:69" s="30" customFormat="1" ht="31.9" customHeight="1">
      <c r="A40" s="45" t="s">
        <v>126</v>
      </c>
      <c r="B40" s="48" t="s">
        <v>90</v>
      </c>
      <c r="C40" s="50" t="s">
        <v>26</v>
      </c>
      <c r="D40" s="50" t="s">
        <v>26</v>
      </c>
      <c r="E40" s="32">
        <v>2023</v>
      </c>
      <c r="F40" s="32" t="s">
        <v>26</v>
      </c>
      <c r="G40" s="32" t="s">
        <v>26</v>
      </c>
      <c r="H40" s="32" t="s">
        <v>26</v>
      </c>
      <c r="I40" s="32" t="s">
        <v>26</v>
      </c>
      <c r="J40" s="32" t="s">
        <v>26</v>
      </c>
      <c r="K40" s="32">
        <f>2109.768/1000</f>
        <v>2.1097679999999999</v>
      </c>
      <c r="L40" s="32" t="s">
        <v>26</v>
      </c>
      <c r="M40" s="49">
        <f>645.589/1000</f>
        <v>0.64558900000000008</v>
      </c>
      <c r="N40" s="49">
        <f>1464.179/1000</f>
        <v>1.4641790000000001</v>
      </c>
      <c r="O40" s="49" t="s">
        <v>26</v>
      </c>
      <c r="P40" s="32" t="s">
        <v>26</v>
      </c>
      <c r="Q40" s="32" t="s">
        <v>26</v>
      </c>
      <c r="R40" s="32" t="s">
        <v>26</v>
      </c>
      <c r="S40" s="32" t="s">
        <v>26</v>
      </c>
      <c r="T40" s="32" t="s">
        <v>26</v>
      </c>
      <c r="U40" s="32" t="s">
        <v>26</v>
      </c>
      <c r="V40" s="32" t="s">
        <v>26</v>
      </c>
      <c r="W40" s="32" t="s">
        <v>26</v>
      </c>
      <c r="X40" s="32" t="s">
        <v>26</v>
      </c>
      <c r="Y40" s="32" t="s">
        <v>26</v>
      </c>
      <c r="Z40" s="32" t="s">
        <v>26</v>
      </c>
      <c r="AA40" s="32" t="s">
        <v>26</v>
      </c>
      <c r="AB40" s="32" t="s">
        <v>26</v>
      </c>
      <c r="AC40" s="49" t="s">
        <v>26</v>
      </c>
      <c r="AD40" s="32" t="s">
        <v>26</v>
      </c>
      <c r="AE40" s="49" t="s">
        <v>26</v>
      </c>
      <c r="AF40" s="32" t="s">
        <v>26</v>
      </c>
      <c r="AG40" s="52" t="s">
        <v>26</v>
      </c>
      <c r="AH40" s="32" t="s">
        <v>26</v>
      </c>
      <c r="AI40" s="49">
        <f>2109.768/1000</f>
        <v>2.1097679999999999</v>
      </c>
      <c r="AJ40" s="49">
        <f>2109.768/1000</f>
        <v>2.1097679999999999</v>
      </c>
      <c r="AK40" s="49" t="s">
        <v>26</v>
      </c>
      <c r="AL40" s="49" t="s">
        <v>26</v>
      </c>
      <c r="AM40" s="32">
        <f>2109.768/1000</f>
        <v>2.1097679999999999</v>
      </c>
      <c r="AN40" s="32">
        <f>2109.768/1000</f>
        <v>2.1097679999999999</v>
      </c>
      <c r="AO40" s="32" t="s">
        <v>26</v>
      </c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</row>
    <row r="41" spans="1:69" s="30" customFormat="1" ht="31.9" customHeight="1">
      <c r="A41" s="45" t="s">
        <v>127</v>
      </c>
      <c r="B41" s="48" t="s">
        <v>91</v>
      </c>
      <c r="C41" s="50" t="s">
        <v>26</v>
      </c>
      <c r="D41" s="50" t="s">
        <v>26</v>
      </c>
      <c r="E41" s="32">
        <v>2023</v>
      </c>
      <c r="F41" s="32" t="s">
        <v>26</v>
      </c>
      <c r="G41" s="32" t="s">
        <v>26</v>
      </c>
      <c r="H41" s="32" t="s">
        <v>26</v>
      </c>
      <c r="I41" s="32" t="s">
        <v>26</v>
      </c>
      <c r="J41" s="32" t="s">
        <v>26</v>
      </c>
      <c r="K41" s="32">
        <f>2056.024/1000</f>
        <v>2.0560239999999999</v>
      </c>
      <c r="L41" s="32" t="s">
        <v>26</v>
      </c>
      <c r="M41" s="49">
        <f>629.143/1000</f>
        <v>0.62914300000000001</v>
      </c>
      <c r="N41" s="49">
        <f>1426.881/1000</f>
        <v>1.4268810000000001</v>
      </c>
      <c r="O41" s="49" t="s">
        <v>26</v>
      </c>
      <c r="P41" s="32" t="s">
        <v>26</v>
      </c>
      <c r="Q41" s="32" t="s">
        <v>26</v>
      </c>
      <c r="R41" s="32" t="s">
        <v>26</v>
      </c>
      <c r="S41" s="32" t="s">
        <v>26</v>
      </c>
      <c r="T41" s="32" t="s">
        <v>26</v>
      </c>
      <c r="U41" s="32" t="s">
        <v>26</v>
      </c>
      <c r="V41" s="32" t="s">
        <v>26</v>
      </c>
      <c r="W41" s="32" t="s">
        <v>26</v>
      </c>
      <c r="X41" s="32" t="s">
        <v>26</v>
      </c>
      <c r="Y41" s="32" t="s">
        <v>26</v>
      </c>
      <c r="Z41" s="32" t="s">
        <v>26</v>
      </c>
      <c r="AA41" s="32" t="s">
        <v>26</v>
      </c>
      <c r="AB41" s="32" t="s">
        <v>26</v>
      </c>
      <c r="AC41" s="49" t="s">
        <v>26</v>
      </c>
      <c r="AD41" s="32" t="s">
        <v>26</v>
      </c>
      <c r="AE41" s="49" t="s">
        <v>26</v>
      </c>
      <c r="AF41" s="32" t="s">
        <v>26</v>
      </c>
      <c r="AG41" s="52" t="s">
        <v>26</v>
      </c>
      <c r="AH41" s="32" t="s">
        <v>26</v>
      </c>
      <c r="AI41" s="49">
        <f>2056.024/1000</f>
        <v>2.0560239999999999</v>
      </c>
      <c r="AJ41" s="49">
        <f>2056.024/1000</f>
        <v>2.0560239999999999</v>
      </c>
      <c r="AK41" s="49" t="s">
        <v>26</v>
      </c>
      <c r="AL41" s="49" t="s">
        <v>26</v>
      </c>
      <c r="AM41" s="32">
        <f>2056.024/1000</f>
        <v>2.0560239999999999</v>
      </c>
      <c r="AN41" s="32">
        <f>2056.024/1000</f>
        <v>2.0560239999999999</v>
      </c>
      <c r="AO41" s="32" t="s">
        <v>26</v>
      </c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</row>
    <row r="42" spans="1:69" s="30" customFormat="1" ht="31.9" customHeight="1">
      <c r="A42" s="45" t="s">
        <v>128</v>
      </c>
      <c r="B42" s="48" t="s">
        <v>92</v>
      </c>
      <c r="C42" s="50" t="s">
        <v>26</v>
      </c>
      <c r="D42" s="50" t="s">
        <v>26</v>
      </c>
      <c r="E42" s="32">
        <v>2022</v>
      </c>
      <c r="F42" s="32" t="s">
        <v>26</v>
      </c>
      <c r="G42" s="32" t="s">
        <v>26</v>
      </c>
      <c r="H42" s="32" t="s">
        <v>26</v>
      </c>
      <c r="I42" s="32" t="s">
        <v>26</v>
      </c>
      <c r="J42" s="32" t="s">
        <v>26</v>
      </c>
      <c r="K42" s="32">
        <f>1155.9/1000</f>
        <v>1.1559000000000001</v>
      </c>
      <c r="L42" s="32" t="s">
        <v>26</v>
      </c>
      <c r="M42" s="49">
        <f>353.706/1000</f>
        <v>0.35370600000000002</v>
      </c>
      <c r="N42" s="49">
        <f>802.195/1000</f>
        <v>0.8021950000000001</v>
      </c>
      <c r="O42" s="49" t="s">
        <v>26</v>
      </c>
      <c r="P42" s="32" t="s">
        <v>26</v>
      </c>
      <c r="Q42" s="32" t="s">
        <v>26</v>
      </c>
      <c r="R42" s="32" t="s">
        <v>26</v>
      </c>
      <c r="S42" s="32" t="s">
        <v>26</v>
      </c>
      <c r="T42" s="32" t="s">
        <v>26</v>
      </c>
      <c r="U42" s="32" t="s">
        <v>26</v>
      </c>
      <c r="V42" s="32" t="s">
        <v>26</v>
      </c>
      <c r="W42" s="32" t="s">
        <v>26</v>
      </c>
      <c r="X42" s="32" t="s">
        <v>26</v>
      </c>
      <c r="Y42" s="32" t="s">
        <v>26</v>
      </c>
      <c r="Z42" s="32" t="s">
        <v>26</v>
      </c>
      <c r="AA42" s="32" t="s">
        <v>26</v>
      </c>
      <c r="AB42" s="32" t="s">
        <v>26</v>
      </c>
      <c r="AC42" s="49" t="s">
        <v>26</v>
      </c>
      <c r="AD42" s="32" t="s">
        <v>26</v>
      </c>
      <c r="AE42" s="49" t="s">
        <v>26</v>
      </c>
      <c r="AF42" s="32" t="s">
        <v>26</v>
      </c>
      <c r="AG42" s="52">
        <f>1155.9/1000</f>
        <v>1.1559000000000001</v>
      </c>
      <c r="AH42" s="32" t="s">
        <v>26</v>
      </c>
      <c r="AI42" s="49" t="s">
        <v>26</v>
      </c>
      <c r="AJ42" s="49" t="s">
        <v>26</v>
      </c>
      <c r="AK42" s="49" t="s">
        <v>26</v>
      </c>
      <c r="AL42" s="49" t="s">
        <v>26</v>
      </c>
      <c r="AM42" s="32">
        <f>1155.9/1000</f>
        <v>1.1559000000000001</v>
      </c>
      <c r="AN42" s="32">
        <f>1155.9/1000</f>
        <v>1.1559000000000001</v>
      </c>
      <c r="AO42" s="32" t="s">
        <v>26</v>
      </c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</row>
    <row r="43" spans="1:69" s="30" customFormat="1" ht="31.9" customHeight="1">
      <c r="A43" s="42" t="s">
        <v>72</v>
      </c>
      <c r="B43" s="43" t="s">
        <v>129</v>
      </c>
      <c r="C43" s="44" t="s">
        <v>26</v>
      </c>
      <c r="D43" s="44" t="s">
        <v>26</v>
      </c>
      <c r="E43" s="44" t="s">
        <v>26</v>
      </c>
      <c r="F43" s="44" t="s">
        <v>26</v>
      </c>
      <c r="G43" s="44" t="s">
        <v>26</v>
      </c>
      <c r="H43" s="44" t="s">
        <v>26</v>
      </c>
      <c r="I43" s="44" t="s">
        <v>26</v>
      </c>
      <c r="J43" s="44" t="s">
        <v>26</v>
      </c>
      <c r="K43" s="44">
        <f>K44</f>
        <v>16.701892000000001</v>
      </c>
      <c r="L43" s="44" t="s">
        <v>26</v>
      </c>
      <c r="M43" s="44">
        <f>M44</f>
        <v>5.1107790000000008</v>
      </c>
      <c r="N43" s="44">
        <f>N44</f>
        <v>11.591113</v>
      </c>
      <c r="O43" s="44" t="s">
        <v>26</v>
      </c>
      <c r="P43" s="44" t="s">
        <v>26</v>
      </c>
      <c r="Q43" s="44" t="s">
        <v>26</v>
      </c>
      <c r="R43" s="44" t="s">
        <v>26</v>
      </c>
      <c r="S43" s="44" t="s">
        <v>26</v>
      </c>
      <c r="T43" s="44" t="s">
        <v>26</v>
      </c>
      <c r="U43" s="44" t="s">
        <v>26</v>
      </c>
      <c r="V43" s="44" t="s">
        <v>26</v>
      </c>
      <c r="W43" s="44" t="s">
        <v>26</v>
      </c>
      <c r="X43" s="44" t="s">
        <v>26</v>
      </c>
      <c r="Y43" s="44" t="s">
        <v>26</v>
      </c>
      <c r="Z43" s="44" t="s">
        <v>26</v>
      </c>
      <c r="AA43" s="44" t="s">
        <v>26</v>
      </c>
      <c r="AB43" s="44" t="s">
        <v>26</v>
      </c>
      <c r="AC43" s="44">
        <f>AC44</f>
        <v>3.34037834</v>
      </c>
      <c r="AD43" s="44" t="s">
        <v>26</v>
      </c>
      <c r="AE43" s="44">
        <f>AE44</f>
        <v>3.34037834</v>
      </c>
      <c r="AF43" s="44" t="s">
        <v>26</v>
      </c>
      <c r="AG43" s="44">
        <f>AG44</f>
        <v>3.34037834</v>
      </c>
      <c r="AH43" s="44" t="s">
        <v>26</v>
      </c>
      <c r="AI43" s="44">
        <f>AI44</f>
        <v>3.34037834</v>
      </c>
      <c r="AJ43" s="44">
        <f>AJ44</f>
        <v>3.34037834</v>
      </c>
      <c r="AK43" s="44">
        <f>AK44</f>
        <v>3.34037834</v>
      </c>
      <c r="AL43" s="44">
        <f>AL44</f>
        <v>3.34037834</v>
      </c>
      <c r="AM43" s="44">
        <f>AM44</f>
        <v>16.701891700000001</v>
      </c>
      <c r="AN43" s="44">
        <f>AM43</f>
        <v>16.701891700000001</v>
      </c>
      <c r="AO43" s="44" t="s">
        <v>26</v>
      </c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</row>
    <row r="44" spans="1:69" s="30" customFormat="1" ht="31.9" customHeight="1">
      <c r="A44" s="45" t="s">
        <v>130</v>
      </c>
      <c r="B44" s="53" t="s">
        <v>98</v>
      </c>
      <c r="C44" s="50" t="s">
        <v>26</v>
      </c>
      <c r="D44" s="50" t="s">
        <v>26</v>
      </c>
      <c r="E44" s="54" t="s">
        <v>97</v>
      </c>
      <c r="F44" s="54" t="s">
        <v>97</v>
      </c>
      <c r="G44" s="55" t="s">
        <v>26</v>
      </c>
      <c r="H44" s="54" t="s">
        <v>26</v>
      </c>
      <c r="I44" s="55" t="s">
        <v>26</v>
      </c>
      <c r="J44" s="54" t="s">
        <v>26</v>
      </c>
      <c r="K44" s="32">
        <f>16701.892/1000</f>
        <v>16.701892000000001</v>
      </c>
      <c r="L44" s="54" t="s">
        <v>26</v>
      </c>
      <c r="M44" s="54">
        <f>5110.779/1000</f>
        <v>5.1107790000000008</v>
      </c>
      <c r="N44" s="54">
        <f>11591.113/1000</f>
        <v>11.591113</v>
      </c>
      <c r="O44" s="54" t="s">
        <v>26</v>
      </c>
      <c r="P44" s="32" t="s">
        <v>26</v>
      </c>
      <c r="Q44" s="32" t="s">
        <v>26</v>
      </c>
      <c r="R44" s="32" t="s">
        <v>26</v>
      </c>
      <c r="S44" s="32" t="s">
        <v>26</v>
      </c>
      <c r="T44" s="32" t="s">
        <v>26</v>
      </c>
      <c r="U44" s="32" t="s">
        <v>26</v>
      </c>
      <c r="V44" s="32" t="s">
        <v>26</v>
      </c>
      <c r="W44" s="32" t="s">
        <v>26</v>
      </c>
      <c r="X44" s="32" t="s">
        <v>26</v>
      </c>
      <c r="Y44" s="32" t="s">
        <v>26</v>
      </c>
      <c r="Z44" s="32" t="s">
        <v>26</v>
      </c>
      <c r="AA44" s="32" t="s">
        <v>26</v>
      </c>
      <c r="AB44" s="32" t="s">
        <v>26</v>
      </c>
      <c r="AC44" s="54">
        <v>3.34037834</v>
      </c>
      <c r="AD44" s="32" t="s">
        <v>26</v>
      </c>
      <c r="AE44" s="54">
        <v>3.34037834</v>
      </c>
      <c r="AF44" s="32" t="s">
        <v>26</v>
      </c>
      <c r="AG44" s="54">
        <v>3.34037834</v>
      </c>
      <c r="AH44" s="32" t="s">
        <v>26</v>
      </c>
      <c r="AI44" s="54">
        <v>3.34037834</v>
      </c>
      <c r="AJ44" s="54">
        <v>3.34037834</v>
      </c>
      <c r="AK44" s="54">
        <v>3.34037834</v>
      </c>
      <c r="AL44" s="54">
        <v>3.34037834</v>
      </c>
      <c r="AM44" s="54">
        <f>AI44+AK44+AG44+AE44+AC44</f>
        <v>16.701891700000001</v>
      </c>
      <c r="AN44" s="54">
        <f>AM44</f>
        <v>16.701891700000001</v>
      </c>
      <c r="AO44" s="32" t="s">
        <v>26</v>
      </c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</row>
    <row r="45" spans="1:69" s="30" customFormat="1" ht="31.9" customHeight="1">
      <c r="A45" s="42" t="s">
        <v>131</v>
      </c>
      <c r="B45" s="47" t="s">
        <v>132</v>
      </c>
      <c r="C45" s="44" t="s">
        <v>26</v>
      </c>
      <c r="D45" s="44" t="s">
        <v>26</v>
      </c>
      <c r="E45" s="44" t="s">
        <v>26</v>
      </c>
      <c r="F45" s="44" t="s">
        <v>26</v>
      </c>
      <c r="G45" s="44" t="s">
        <v>26</v>
      </c>
      <c r="H45" s="44" t="s">
        <v>26</v>
      </c>
      <c r="I45" s="44" t="s">
        <v>26</v>
      </c>
      <c r="J45" s="44" t="s">
        <v>26</v>
      </c>
      <c r="K45" s="44">
        <f>SUM(K46:K69)</f>
        <v>29.727655000000006</v>
      </c>
      <c r="L45" s="44" t="s">
        <v>26</v>
      </c>
      <c r="M45" s="44">
        <f>SUM(M46:M69)</f>
        <v>9.0964789999999986</v>
      </c>
      <c r="N45" s="44">
        <f>SUM(N46:N69)</f>
        <v>20.631491999999998</v>
      </c>
      <c r="O45" s="44" t="s">
        <v>26</v>
      </c>
      <c r="P45" s="44" t="s">
        <v>26</v>
      </c>
      <c r="Q45" s="44" t="s">
        <v>26</v>
      </c>
      <c r="R45" s="44" t="s">
        <v>26</v>
      </c>
      <c r="S45" s="44" t="s">
        <v>26</v>
      </c>
      <c r="T45" s="44" t="s">
        <v>26</v>
      </c>
      <c r="U45" s="44" t="s">
        <v>26</v>
      </c>
      <c r="V45" s="44" t="s">
        <v>26</v>
      </c>
      <c r="W45" s="44" t="s">
        <v>26</v>
      </c>
      <c r="X45" s="44" t="s">
        <v>26</v>
      </c>
      <c r="Y45" s="44" t="s">
        <v>26</v>
      </c>
      <c r="Z45" s="44" t="s">
        <v>26</v>
      </c>
      <c r="AA45" s="44" t="s">
        <v>26</v>
      </c>
      <c r="AB45" s="44" t="s">
        <v>26</v>
      </c>
      <c r="AC45" s="44">
        <f>AC46+AC47+AC49+AC54+AC55+AC61+AC64</f>
        <v>8.4133779999999998</v>
      </c>
      <c r="AD45" s="44" t="s">
        <v>26</v>
      </c>
      <c r="AE45" s="44">
        <f>AE48+AE68</f>
        <v>7.0349640000000004</v>
      </c>
      <c r="AF45" s="44" t="s">
        <v>26</v>
      </c>
      <c r="AG45" s="44">
        <f>AG50+AG51+AG67+AG69</f>
        <v>3.9908400000000004</v>
      </c>
      <c r="AH45" s="44" t="s">
        <v>26</v>
      </c>
      <c r="AI45" s="44">
        <f>AI53+AI57+AI58+AI63+AI65</f>
        <v>3.2476429999999996</v>
      </c>
      <c r="AJ45" s="44">
        <f>AJ53+AJ57+AJ58+AJ63+AJ65</f>
        <v>3.2476429999999996</v>
      </c>
      <c r="AK45" s="44">
        <f>AK52+AK56+AK59+AK60+AK62+AK66</f>
        <v>7.0408299999999997</v>
      </c>
      <c r="AL45" s="44">
        <f>AL52+AL56+AL59+AL60+AL62+AL66</f>
        <v>7.0408299999999997</v>
      </c>
      <c r="AM45" s="44">
        <f>SUM(AM46:AM69)</f>
        <v>29.727655000000006</v>
      </c>
      <c r="AN45" s="44">
        <f>SUM(AN46:AN69)</f>
        <v>29.727655000000006</v>
      </c>
      <c r="AO45" s="44" t="s">
        <v>26</v>
      </c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</row>
    <row r="46" spans="1:69" s="30" customFormat="1" ht="31.9" customHeight="1">
      <c r="A46" s="45" t="s">
        <v>133</v>
      </c>
      <c r="B46" s="48" t="s">
        <v>55</v>
      </c>
      <c r="C46" s="50" t="s">
        <v>26</v>
      </c>
      <c r="D46" s="50" t="s">
        <v>26</v>
      </c>
      <c r="E46" s="32">
        <v>2020</v>
      </c>
      <c r="F46" s="32" t="s">
        <v>26</v>
      </c>
      <c r="G46" s="32" t="s">
        <v>26</v>
      </c>
      <c r="H46" s="32" t="s">
        <v>26</v>
      </c>
      <c r="I46" s="32" t="s">
        <v>26</v>
      </c>
      <c r="J46" s="32" t="s">
        <v>26</v>
      </c>
      <c r="K46" s="32">
        <f>139.613/1000</f>
        <v>0.13961299999999999</v>
      </c>
      <c r="L46" s="32" t="s">
        <v>26</v>
      </c>
      <c r="M46" s="32">
        <f>42.442/1000</f>
        <v>4.2442000000000001E-2</v>
      </c>
      <c r="N46" s="32">
        <f>97.171/1000</f>
        <v>9.7171000000000007E-2</v>
      </c>
      <c r="O46" s="32" t="s">
        <v>26</v>
      </c>
      <c r="P46" s="32" t="s">
        <v>26</v>
      </c>
      <c r="Q46" s="32" t="s">
        <v>26</v>
      </c>
      <c r="R46" s="32" t="s">
        <v>26</v>
      </c>
      <c r="S46" s="32" t="s">
        <v>26</v>
      </c>
      <c r="T46" s="32" t="s">
        <v>26</v>
      </c>
      <c r="U46" s="32" t="s">
        <v>26</v>
      </c>
      <c r="V46" s="32" t="s">
        <v>26</v>
      </c>
      <c r="W46" s="32" t="s">
        <v>26</v>
      </c>
      <c r="X46" s="32" t="s">
        <v>26</v>
      </c>
      <c r="Y46" s="32" t="s">
        <v>26</v>
      </c>
      <c r="Z46" s="32" t="s">
        <v>26</v>
      </c>
      <c r="AA46" s="32" t="s">
        <v>26</v>
      </c>
      <c r="AB46" s="32" t="s">
        <v>26</v>
      </c>
      <c r="AC46" s="32">
        <f>139.613/1000</f>
        <v>0.13961299999999999</v>
      </c>
      <c r="AD46" s="32" t="s">
        <v>26</v>
      </c>
      <c r="AE46" s="32" t="s">
        <v>26</v>
      </c>
      <c r="AF46" s="32" t="s">
        <v>26</v>
      </c>
      <c r="AG46" s="32" t="s">
        <v>26</v>
      </c>
      <c r="AH46" s="32" t="s">
        <v>26</v>
      </c>
      <c r="AI46" s="32" t="s">
        <v>26</v>
      </c>
      <c r="AJ46" s="32" t="s">
        <v>26</v>
      </c>
      <c r="AK46" s="32" t="s">
        <v>26</v>
      </c>
      <c r="AL46" s="32" t="s">
        <v>26</v>
      </c>
      <c r="AM46" s="32">
        <f>AC46</f>
        <v>0.13961299999999999</v>
      </c>
      <c r="AN46" s="32">
        <f>AM46</f>
        <v>0.13961299999999999</v>
      </c>
      <c r="AO46" s="32" t="s">
        <v>26</v>
      </c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</row>
    <row r="47" spans="1:69" s="30" customFormat="1" ht="31.9" customHeight="1">
      <c r="A47" s="45" t="s">
        <v>134</v>
      </c>
      <c r="B47" s="48" t="s">
        <v>56</v>
      </c>
      <c r="C47" s="50" t="s">
        <v>26</v>
      </c>
      <c r="D47" s="50" t="s">
        <v>26</v>
      </c>
      <c r="E47" s="32">
        <v>2020</v>
      </c>
      <c r="F47" s="32" t="s">
        <v>26</v>
      </c>
      <c r="G47" s="32" t="s">
        <v>26</v>
      </c>
      <c r="H47" s="32" t="s">
        <v>26</v>
      </c>
      <c r="I47" s="32" t="s">
        <v>26</v>
      </c>
      <c r="J47" s="32" t="s">
        <v>26</v>
      </c>
      <c r="K47" s="32">
        <f>497.078/1000</f>
        <v>0.49707799999999996</v>
      </c>
      <c r="L47" s="32" t="s">
        <v>26</v>
      </c>
      <c r="M47" s="32">
        <f>152.106/1000</f>
        <v>0.15210599999999999</v>
      </c>
      <c r="N47" s="32">
        <f>344.972/1000</f>
        <v>0.344972</v>
      </c>
      <c r="O47" s="32">
        <v>0</v>
      </c>
      <c r="P47" s="32" t="s">
        <v>26</v>
      </c>
      <c r="Q47" s="32" t="s">
        <v>26</v>
      </c>
      <c r="R47" s="32" t="s">
        <v>26</v>
      </c>
      <c r="S47" s="32" t="s">
        <v>26</v>
      </c>
      <c r="T47" s="32" t="s">
        <v>26</v>
      </c>
      <c r="U47" s="32" t="s">
        <v>26</v>
      </c>
      <c r="V47" s="32" t="s">
        <v>26</v>
      </c>
      <c r="W47" s="32" t="s">
        <v>26</v>
      </c>
      <c r="X47" s="32" t="s">
        <v>26</v>
      </c>
      <c r="Y47" s="32" t="s">
        <v>26</v>
      </c>
      <c r="Z47" s="32" t="s">
        <v>26</v>
      </c>
      <c r="AA47" s="32" t="s">
        <v>26</v>
      </c>
      <c r="AB47" s="32" t="s">
        <v>26</v>
      </c>
      <c r="AC47" s="32">
        <f>497.078/1000</f>
        <v>0.49707799999999996</v>
      </c>
      <c r="AD47" s="32" t="s">
        <v>26</v>
      </c>
      <c r="AE47" s="32" t="s">
        <v>26</v>
      </c>
      <c r="AF47" s="32" t="s">
        <v>26</v>
      </c>
      <c r="AG47" s="32" t="s">
        <v>26</v>
      </c>
      <c r="AH47" s="32" t="s">
        <v>26</v>
      </c>
      <c r="AI47" s="32" t="s">
        <v>26</v>
      </c>
      <c r="AJ47" s="32" t="s">
        <v>26</v>
      </c>
      <c r="AK47" s="32" t="s">
        <v>26</v>
      </c>
      <c r="AL47" s="32" t="s">
        <v>26</v>
      </c>
      <c r="AM47" s="32">
        <f>497.078/1000</f>
        <v>0.49707799999999996</v>
      </c>
      <c r="AN47" s="32">
        <f>497.078/1000</f>
        <v>0.49707799999999996</v>
      </c>
      <c r="AO47" s="32" t="s">
        <v>26</v>
      </c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</row>
    <row r="48" spans="1:69" s="30" customFormat="1" ht="31.9" customHeight="1">
      <c r="A48" s="45" t="s">
        <v>135</v>
      </c>
      <c r="B48" s="48" t="s">
        <v>57</v>
      </c>
      <c r="C48" s="50" t="s">
        <v>26</v>
      </c>
      <c r="D48" s="50" t="s">
        <v>26</v>
      </c>
      <c r="E48" s="32">
        <v>2021</v>
      </c>
      <c r="F48" s="32" t="s">
        <v>26</v>
      </c>
      <c r="G48" s="32" t="s">
        <v>26</v>
      </c>
      <c r="H48" s="32" t="s">
        <v>26</v>
      </c>
      <c r="I48" s="32" t="s">
        <v>26</v>
      </c>
      <c r="J48" s="32" t="s">
        <v>26</v>
      </c>
      <c r="K48" s="32">
        <f>6335.573/1000</f>
        <v>6.3355730000000001</v>
      </c>
      <c r="L48" s="32" t="s">
        <v>26</v>
      </c>
      <c r="M48" s="32">
        <f>1938.685/1000</f>
        <v>1.938685</v>
      </c>
      <c r="N48" s="32">
        <f>4396.888/1000</f>
        <v>4.3968879999999997</v>
      </c>
      <c r="O48" s="32" t="s">
        <v>26</v>
      </c>
      <c r="P48" s="32" t="s">
        <v>26</v>
      </c>
      <c r="Q48" s="32" t="s">
        <v>26</v>
      </c>
      <c r="R48" s="32" t="s">
        <v>26</v>
      </c>
      <c r="S48" s="32" t="s">
        <v>26</v>
      </c>
      <c r="T48" s="32" t="s">
        <v>26</v>
      </c>
      <c r="U48" s="32" t="s">
        <v>26</v>
      </c>
      <c r="V48" s="32" t="s">
        <v>26</v>
      </c>
      <c r="W48" s="32" t="s">
        <v>26</v>
      </c>
      <c r="X48" s="32" t="s">
        <v>26</v>
      </c>
      <c r="Y48" s="32" t="s">
        <v>26</v>
      </c>
      <c r="Z48" s="32" t="s">
        <v>26</v>
      </c>
      <c r="AA48" s="32" t="s">
        <v>26</v>
      </c>
      <c r="AB48" s="32" t="s">
        <v>26</v>
      </c>
      <c r="AC48" s="32" t="s">
        <v>26</v>
      </c>
      <c r="AD48" s="32" t="s">
        <v>26</v>
      </c>
      <c r="AE48" s="32">
        <f>6335.573/1000</f>
        <v>6.3355730000000001</v>
      </c>
      <c r="AF48" s="32" t="s">
        <v>26</v>
      </c>
      <c r="AG48" s="32" t="s">
        <v>26</v>
      </c>
      <c r="AH48" s="32" t="s">
        <v>26</v>
      </c>
      <c r="AI48" s="32" t="s">
        <v>26</v>
      </c>
      <c r="AJ48" s="32" t="s">
        <v>26</v>
      </c>
      <c r="AK48" s="32" t="s">
        <v>26</v>
      </c>
      <c r="AL48" s="32" t="s">
        <v>26</v>
      </c>
      <c r="AM48" s="32">
        <f>AE48</f>
        <v>6.3355730000000001</v>
      </c>
      <c r="AN48" s="32">
        <f>AM48</f>
        <v>6.3355730000000001</v>
      </c>
      <c r="AO48" s="32" t="s">
        <v>26</v>
      </c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</row>
    <row r="49" spans="1:69" s="30" customFormat="1" ht="31.9" customHeight="1">
      <c r="A49" s="45" t="s">
        <v>136</v>
      </c>
      <c r="B49" s="48" t="s">
        <v>58</v>
      </c>
      <c r="C49" s="50" t="s">
        <v>26</v>
      </c>
      <c r="D49" s="50" t="s">
        <v>26</v>
      </c>
      <c r="E49" s="32">
        <v>2020</v>
      </c>
      <c r="F49" s="32" t="s">
        <v>26</v>
      </c>
      <c r="G49" s="32" t="s">
        <v>26</v>
      </c>
      <c r="H49" s="32" t="s">
        <v>26</v>
      </c>
      <c r="I49" s="32" t="s">
        <v>26</v>
      </c>
      <c r="J49" s="32" t="s">
        <v>26</v>
      </c>
      <c r="K49" s="32">
        <f>3612.087/1000</f>
        <v>3.6120869999999998</v>
      </c>
      <c r="L49" s="32" t="s">
        <v>26</v>
      </c>
      <c r="M49" s="32">
        <f>1105.299/1000</f>
        <v>1.105299</v>
      </c>
      <c r="N49" s="32">
        <f>2506.789/1000</f>
        <v>2.5067890000000004</v>
      </c>
      <c r="O49" s="32" t="s">
        <v>26</v>
      </c>
      <c r="P49" s="32" t="s">
        <v>26</v>
      </c>
      <c r="Q49" s="32" t="s">
        <v>26</v>
      </c>
      <c r="R49" s="32" t="s">
        <v>26</v>
      </c>
      <c r="S49" s="32" t="s">
        <v>26</v>
      </c>
      <c r="T49" s="32" t="s">
        <v>26</v>
      </c>
      <c r="U49" s="32" t="s">
        <v>26</v>
      </c>
      <c r="V49" s="32" t="s">
        <v>26</v>
      </c>
      <c r="W49" s="32" t="s">
        <v>26</v>
      </c>
      <c r="X49" s="32" t="s">
        <v>26</v>
      </c>
      <c r="Y49" s="32" t="s">
        <v>26</v>
      </c>
      <c r="Z49" s="32" t="s">
        <v>26</v>
      </c>
      <c r="AA49" s="32" t="s">
        <v>26</v>
      </c>
      <c r="AB49" s="32" t="s">
        <v>26</v>
      </c>
      <c r="AC49" s="32">
        <f>3612.087/1000</f>
        <v>3.6120869999999998</v>
      </c>
      <c r="AD49" s="32" t="s">
        <v>26</v>
      </c>
      <c r="AE49" s="32" t="s">
        <v>26</v>
      </c>
      <c r="AF49" s="32" t="s">
        <v>26</v>
      </c>
      <c r="AG49" s="32" t="s">
        <v>26</v>
      </c>
      <c r="AH49" s="32" t="s">
        <v>26</v>
      </c>
      <c r="AI49" s="32" t="s">
        <v>26</v>
      </c>
      <c r="AJ49" s="32" t="s">
        <v>26</v>
      </c>
      <c r="AK49" s="32" t="s">
        <v>26</v>
      </c>
      <c r="AL49" s="32" t="s">
        <v>26</v>
      </c>
      <c r="AM49" s="32">
        <f>AC49</f>
        <v>3.6120869999999998</v>
      </c>
      <c r="AN49" s="32">
        <f>AM49</f>
        <v>3.6120869999999998</v>
      </c>
      <c r="AO49" s="32" t="s">
        <v>26</v>
      </c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</row>
    <row r="50" spans="1:69" s="30" customFormat="1" ht="31.9" customHeight="1">
      <c r="A50" s="45" t="s">
        <v>137</v>
      </c>
      <c r="B50" s="48" t="s">
        <v>59</v>
      </c>
      <c r="C50" s="50" t="s">
        <v>26</v>
      </c>
      <c r="D50" s="50" t="s">
        <v>26</v>
      </c>
      <c r="E50" s="32">
        <v>2022</v>
      </c>
      <c r="F50" s="32" t="s">
        <v>26</v>
      </c>
      <c r="G50" s="32" t="s">
        <v>26</v>
      </c>
      <c r="H50" s="32" t="s">
        <v>26</v>
      </c>
      <c r="I50" s="32" t="s">
        <v>26</v>
      </c>
      <c r="J50" s="32" t="s">
        <v>26</v>
      </c>
      <c r="K50" s="32">
        <f>273.79/1000</f>
        <v>0.27379000000000003</v>
      </c>
      <c r="L50" s="32" t="s">
        <v>26</v>
      </c>
      <c r="M50" s="32">
        <f>83.78/1000</f>
        <v>8.3780000000000007E-2</v>
      </c>
      <c r="N50" s="32">
        <f>190.011/1000</f>
        <v>0.19001099999999999</v>
      </c>
      <c r="O50" s="32" t="s">
        <v>26</v>
      </c>
      <c r="P50" s="32" t="s">
        <v>26</v>
      </c>
      <c r="Q50" s="32" t="s">
        <v>26</v>
      </c>
      <c r="R50" s="32" t="s">
        <v>26</v>
      </c>
      <c r="S50" s="32" t="s">
        <v>26</v>
      </c>
      <c r="T50" s="32" t="s">
        <v>26</v>
      </c>
      <c r="U50" s="32" t="s">
        <v>26</v>
      </c>
      <c r="V50" s="32" t="s">
        <v>26</v>
      </c>
      <c r="W50" s="32" t="s">
        <v>26</v>
      </c>
      <c r="X50" s="32" t="s">
        <v>26</v>
      </c>
      <c r="Y50" s="32" t="s">
        <v>26</v>
      </c>
      <c r="Z50" s="32" t="s">
        <v>26</v>
      </c>
      <c r="AA50" s="32" t="s">
        <v>26</v>
      </c>
      <c r="AB50" s="32" t="s">
        <v>26</v>
      </c>
      <c r="AC50" s="32" t="s">
        <v>26</v>
      </c>
      <c r="AD50" s="32" t="s">
        <v>26</v>
      </c>
      <c r="AE50" s="32" t="s">
        <v>26</v>
      </c>
      <c r="AF50" s="32" t="s">
        <v>26</v>
      </c>
      <c r="AG50" s="32">
        <f>273.79/1000</f>
        <v>0.27379000000000003</v>
      </c>
      <c r="AH50" s="32" t="s">
        <v>26</v>
      </c>
      <c r="AI50" s="32" t="s">
        <v>26</v>
      </c>
      <c r="AJ50" s="32" t="s">
        <v>26</v>
      </c>
      <c r="AK50" s="32" t="s">
        <v>26</v>
      </c>
      <c r="AL50" s="32" t="s">
        <v>26</v>
      </c>
      <c r="AM50" s="32">
        <f>AG50</f>
        <v>0.27379000000000003</v>
      </c>
      <c r="AN50" s="32">
        <f>AM50</f>
        <v>0.27379000000000003</v>
      </c>
      <c r="AO50" s="32" t="s">
        <v>26</v>
      </c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</row>
    <row r="51" spans="1:69" s="30" customFormat="1" ht="31.9" customHeight="1">
      <c r="A51" s="45" t="s">
        <v>138</v>
      </c>
      <c r="B51" s="48" t="s">
        <v>60</v>
      </c>
      <c r="C51" s="50" t="s">
        <v>26</v>
      </c>
      <c r="D51" s="50" t="s">
        <v>26</v>
      </c>
      <c r="E51" s="32">
        <v>2022</v>
      </c>
      <c r="F51" s="32" t="s">
        <v>26</v>
      </c>
      <c r="G51" s="32" t="s">
        <v>26</v>
      </c>
      <c r="H51" s="32" t="s">
        <v>26</v>
      </c>
      <c r="I51" s="32" t="s">
        <v>26</v>
      </c>
      <c r="J51" s="32" t="s">
        <v>26</v>
      </c>
      <c r="K51" s="32">
        <f>2489.034/1000</f>
        <v>2.4890340000000002</v>
      </c>
      <c r="L51" s="32" t="s">
        <v>26</v>
      </c>
      <c r="M51" s="32">
        <f>761.738/1000</f>
        <v>0.76173800000000003</v>
      </c>
      <c r="N51" s="32">
        <f>1727.602/1000</f>
        <v>1.7276020000000001</v>
      </c>
      <c r="O51" s="32" t="s">
        <v>26</v>
      </c>
      <c r="P51" s="32" t="s">
        <v>26</v>
      </c>
      <c r="Q51" s="32" t="s">
        <v>26</v>
      </c>
      <c r="R51" s="32" t="s">
        <v>26</v>
      </c>
      <c r="S51" s="32" t="s">
        <v>26</v>
      </c>
      <c r="T51" s="32" t="s">
        <v>26</v>
      </c>
      <c r="U51" s="32" t="s">
        <v>26</v>
      </c>
      <c r="V51" s="32" t="s">
        <v>26</v>
      </c>
      <c r="W51" s="32" t="s">
        <v>26</v>
      </c>
      <c r="X51" s="32" t="s">
        <v>26</v>
      </c>
      <c r="Y51" s="32" t="s">
        <v>26</v>
      </c>
      <c r="Z51" s="32" t="s">
        <v>26</v>
      </c>
      <c r="AA51" s="32" t="s">
        <v>26</v>
      </c>
      <c r="AB51" s="32" t="s">
        <v>26</v>
      </c>
      <c r="AC51" s="32" t="s">
        <v>26</v>
      </c>
      <c r="AD51" s="32" t="s">
        <v>26</v>
      </c>
      <c r="AE51" s="32" t="s">
        <v>26</v>
      </c>
      <c r="AF51" s="32" t="s">
        <v>26</v>
      </c>
      <c r="AG51" s="32">
        <f>2489.034/1000</f>
        <v>2.4890340000000002</v>
      </c>
      <c r="AH51" s="32" t="s">
        <v>26</v>
      </c>
      <c r="AI51" s="32" t="s">
        <v>26</v>
      </c>
      <c r="AJ51" s="32" t="s">
        <v>26</v>
      </c>
      <c r="AK51" s="32" t="s">
        <v>26</v>
      </c>
      <c r="AL51" s="32" t="s">
        <v>26</v>
      </c>
      <c r="AM51" s="32">
        <f>AG51</f>
        <v>2.4890340000000002</v>
      </c>
      <c r="AN51" s="32">
        <f>AM51</f>
        <v>2.4890340000000002</v>
      </c>
      <c r="AO51" s="32" t="s">
        <v>26</v>
      </c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</row>
    <row r="52" spans="1:69" s="30" customFormat="1" ht="31.9" customHeight="1">
      <c r="A52" s="45" t="s">
        <v>139</v>
      </c>
      <c r="B52" s="48" t="s">
        <v>61</v>
      </c>
      <c r="C52" s="50" t="s">
        <v>26</v>
      </c>
      <c r="D52" s="50" t="s">
        <v>26</v>
      </c>
      <c r="E52" s="32">
        <v>2024</v>
      </c>
      <c r="F52" s="32" t="s">
        <v>26</v>
      </c>
      <c r="G52" s="32" t="s">
        <v>26</v>
      </c>
      <c r="H52" s="32" t="s">
        <v>26</v>
      </c>
      <c r="I52" s="32" t="s">
        <v>26</v>
      </c>
      <c r="J52" s="32" t="s">
        <v>26</v>
      </c>
      <c r="K52" s="32">
        <f>357.817/1000</f>
        <v>0.357817</v>
      </c>
      <c r="L52" s="32" t="s">
        <v>26</v>
      </c>
      <c r="M52" s="32">
        <f>109.492/1000</f>
        <v>0.10949200000000001</v>
      </c>
      <c r="N52" s="32">
        <f>248.325/1000</f>
        <v>0.24832499999999999</v>
      </c>
      <c r="O52" s="32" t="s">
        <v>26</v>
      </c>
      <c r="P52" s="32" t="s">
        <v>26</v>
      </c>
      <c r="Q52" s="32" t="s">
        <v>26</v>
      </c>
      <c r="R52" s="32" t="s">
        <v>26</v>
      </c>
      <c r="S52" s="32" t="s">
        <v>26</v>
      </c>
      <c r="T52" s="32" t="s">
        <v>26</v>
      </c>
      <c r="U52" s="32" t="s">
        <v>26</v>
      </c>
      <c r="V52" s="32" t="s">
        <v>26</v>
      </c>
      <c r="W52" s="32" t="s">
        <v>26</v>
      </c>
      <c r="X52" s="32" t="s">
        <v>26</v>
      </c>
      <c r="Y52" s="32" t="s">
        <v>26</v>
      </c>
      <c r="Z52" s="32" t="s">
        <v>26</v>
      </c>
      <c r="AA52" s="32" t="s">
        <v>26</v>
      </c>
      <c r="AB52" s="32" t="s">
        <v>26</v>
      </c>
      <c r="AC52" s="32" t="s">
        <v>26</v>
      </c>
      <c r="AD52" s="32" t="s">
        <v>26</v>
      </c>
      <c r="AE52" s="32" t="s">
        <v>26</v>
      </c>
      <c r="AF52" s="32" t="s">
        <v>26</v>
      </c>
      <c r="AG52" s="32" t="s">
        <v>26</v>
      </c>
      <c r="AH52" s="32" t="s">
        <v>26</v>
      </c>
      <c r="AI52" s="32" t="s">
        <v>26</v>
      </c>
      <c r="AJ52" s="32" t="s">
        <v>26</v>
      </c>
      <c r="AK52" s="32">
        <f>357.817/1000</f>
        <v>0.357817</v>
      </c>
      <c r="AL52" s="32">
        <f>357.817/1000</f>
        <v>0.357817</v>
      </c>
      <c r="AM52" s="32">
        <f>AK52</f>
        <v>0.357817</v>
      </c>
      <c r="AN52" s="32">
        <f>AM52</f>
        <v>0.357817</v>
      </c>
      <c r="AO52" s="32" t="s">
        <v>26</v>
      </c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</row>
    <row r="53" spans="1:69" s="30" customFormat="1" ht="31.9" customHeight="1">
      <c r="A53" s="45" t="s">
        <v>140</v>
      </c>
      <c r="B53" s="48" t="s">
        <v>62</v>
      </c>
      <c r="C53" s="50" t="s">
        <v>26</v>
      </c>
      <c r="D53" s="50" t="s">
        <v>26</v>
      </c>
      <c r="E53" s="32">
        <v>2023</v>
      </c>
      <c r="F53" s="32" t="s">
        <v>26</v>
      </c>
      <c r="G53" s="32" t="s">
        <v>26</v>
      </c>
      <c r="H53" s="32" t="s">
        <v>26</v>
      </c>
      <c r="I53" s="32" t="s">
        <v>26</v>
      </c>
      <c r="J53" s="32" t="s">
        <v>26</v>
      </c>
      <c r="K53" s="32">
        <f>416.615/1000</f>
        <v>0.41661500000000001</v>
      </c>
      <c r="L53" s="32" t="s">
        <v>26</v>
      </c>
      <c r="M53" s="32">
        <f>127.484/1000</f>
        <v>0.12748399999999999</v>
      </c>
      <c r="N53" s="32">
        <f>289.131/1000</f>
        <v>0.28913099999999997</v>
      </c>
      <c r="O53" s="32" t="s">
        <v>26</v>
      </c>
      <c r="P53" s="32" t="s">
        <v>26</v>
      </c>
      <c r="Q53" s="32" t="s">
        <v>26</v>
      </c>
      <c r="R53" s="32" t="s">
        <v>26</v>
      </c>
      <c r="S53" s="32" t="s">
        <v>26</v>
      </c>
      <c r="T53" s="32" t="s">
        <v>26</v>
      </c>
      <c r="U53" s="32" t="s">
        <v>26</v>
      </c>
      <c r="V53" s="32" t="s">
        <v>26</v>
      </c>
      <c r="W53" s="32" t="s">
        <v>26</v>
      </c>
      <c r="X53" s="32" t="s">
        <v>26</v>
      </c>
      <c r="Y53" s="32" t="s">
        <v>26</v>
      </c>
      <c r="Z53" s="32" t="s">
        <v>26</v>
      </c>
      <c r="AA53" s="32" t="s">
        <v>26</v>
      </c>
      <c r="AB53" s="32" t="s">
        <v>26</v>
      </c>
      <c r="AC53" s="32" t="s">
        <v>26</v>
      </c>
      <c r="AD53" s="32" t="s">
        <v>26</v>
      </c>
      <c r="AE53" s="32" t="s">
        <v>26</v>
      </c>
      <c r="AF53" s="32" t="s">
        <v>26</v>
      </c>
      <c r="AG53" s="32" t="s">
        <v>26</v>
      </c>
      <c r="AH53" s="32" t="s">
        <v>26</v>
      </c>
      <c r="AI53" s="32">
        <f>416.615/1000</f>
        <v>0.41661500000000001</v>
      </c>
      <c r="AJ53" s="32">
        <f>416.615/1000</f>
        <v>0.41661500000000001</v>
      </c>
      <c r="AK53" s="32" t="s">
        <v>26</v>
      </c>
      <c r="AL53" s="32" t="s">
        <v>26</v>
      </c>
      <c r="AM53" s="32">
        <f>416.615/1000</f>
        <v>0.41661500000000001</v>
      </c>
      <c r="AN53" s="32">
        <f>416.615/1000</f>
        <v>0.41661500000000001</v>
      </c>
      <c r="AO53" s="32" t="s">
        <v>26</v>
      </c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</row>
    <row r="54" spans="1:69" s="30" customFormat="1" ht="31.9" customHeight="1">
      <c r="A54" s="45" t="s">
        <v>141</v>
      </c>
      <c r="B54" s="48" t="s">
        <v>63</v>
      </c>
      <c r="C54" s="50" t="s">
        <v>26</v>
      </c>
      <c r="D54" s="50" t="s">
        <v>26</v>
      </c>
      <c r="E54" s="50">
        <v>2020</v>
      </c>
      <c r="F54" s="50" t="s">
        <v>26</v>
      </c>
      <c r="G54" s="50" t="s">
        <v>26</v>
      </c>
      <c r="H54" s="50" t="s">
        <v>26</v>
      </c>
      <c r="I54" s="50" t="s">
        <v>26</v>
      </c>
      <c r="J54" s="50" t="s">
        <v>26</v>
      </c>
      <c r="K54" s="32">
        <f>1052.612/1000</f>
        <v>1.0526120000000001</v>
      </c>
      <c r="L54" s="32" t="s">
        <v>26</v>
      </c>
      <c r="M54" s="32">
        <f>322.099/1000</f>
        <v>0.32209899999999997</v>
      </c>
      <c r="N54" s="32">
        <f>730.513/1000</f>
        <v>0.73051300000000008</v>
      </c>
      <c r="O54" s="32" t="s">
        <v>26</v>
      </c>
      <c r="P54" s="50" t="s">
        <v>26</v>
      </c>
      <c r="Q54" s="50" t="s">
        <v>26</v>
      </c>
      <c r="R54" s="50" t="s">
        <v>26</v>
      </c>
      <c r="S54" s="50" t="s">
        <v>26</v>
      </c>
      <c r="T54" s="50" t="s">
        <v>26</v>
      </c>
      <c r="U54" s="45" t="s">
        <v>26</v>
      </c>
      <c r="V54" s="45" t="s">
        <v>26</v>
      </c>
      <c r="W54" s="45" t="s">
        <v>26</v>
      </c>
      <c r="X54" s="45" t="s">
        <v>26</v>
      </c>
      <c r="Y54" s="45" t="s">
        <v>26</v>
      </c>
      <c r="Z54" s="50" t="s">
        <v>26</v>
      </c>
      <c r="AA54" s="32" t="s">
        <v>26</v>
      </c>
      <c r="AB54" s="32" t="s">
        <v>26</v>
      </c>
      <c r="AC54" s="32">
        <f>1052.612/1000</f>
        <v>1.0526120000000001</v>
      </c>
      <c r="AD54" s="32" t="s">
        <v>26</v>
      </c>
      <c r="AE54" s="32" t="s">
        <v>26</v>
      </c>
      <c r="AF54" s="32" t="s">
        <v>26</v>
      </c>
      <c r="AG54" s="32" t="s">
        <v>26</v>
      </c>
      <c r="AH54" s="32" t="s">
        <v>26</v>
      </c>
      <c r="AI54" s="32" t="s">
        <v>26</v>
      </c>
      <c r="AJ54" s="32" t="s">
        <v>26</v>
      </c>
      <c r="AK54" s="32" t="s">
        <v>26</v>
      </c>
      <c r="AL54" s="32" t="s">
        <v>26</v>
      </c>
      <c r="AM54" s="32">
        <f>AC54</f>
        <v>1.0526120000000001</v>
      </c>
      <c r="AN54" s="32">
        <f>AM54</f>
        <v>1.0526120000000001</v>
      </c>
      <c r="AO54" s="32" t="s">
        <v>26</v>
      </c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</row>
    <row r="55" spans="1:69" s="30" customFormat="1" ht="31.9" customHeight="1">
      <c r="A55" s="45" t="s">
        <v>142</v>
      </c>
      <c r="B55" s="48" t="s">
        <v>64</v>
      </c>
      <c r="C55" s="50" t="s">
        <v>26</v>
      </c>
      <c r="D55" s="50" t="s">
        <v>26</v>
      </c>
      <c r="E55" s="50">
        <v>2020</v>
      </c>
      <c r="F55" s="50" t="s">
        <v>26</v>
      </c>
      <c r="G55" s="50" t="s">
        <v>26</v>
      </c>
      <c r="H55" s="50" t="s">
        <v>26</v>
      </c>
      <c r="I55" s="50" t="s">
        <v>26</v>
      </c>
      <c r="J55" s="50" t="s">
        <v>26</v>
      </c>
      <c r="K55" s="32">
        <f>1732.852/1000</f>
        <v>1.7328520000000001</v>
      </c>
      <c r="L55" s="32" t="s">
        <v>26</v>
      </c>
      <c r="M55" s="32">
        <f>530.253/1000</f>
        <v>0.53025300000000009</v>
      </c>
      <c r="N55" s="32">
        <f>1202.599/1000</f>
        <v>1.202599</v>
      </c>
      <c r="O55" s="32" t="s">
        <v>26</v>
      </c>
      <c r="P55" s="50" t="s">
        <v>26</v>
      </c>
      <c r="Q55" s="50" t="s">
        <v>26</v>
      </c>
      <c r="R55" s="50" t="s">
        <v>26</v>
      </c>
      <c r="S55" s="50" t="s">
        <v>26</v>
      </c>
      <c r="T55" s="50" t="s">
        <v>26</v>
      </c>
      <c r="U55" s="45" t="s">
        <v>26</v>
      </c>
      <c r="V55" s="45" t="s">
        <v>26</v>
      </c>
      <c r="W55" s="45" t="s">
        <v>26</v>
      </c>
      <c r="X55" s="45" t="s">
        <v>26</v>
      </c>
      <c r="Y55" s="45" t="s">
        <v>26</v>
      </c>
      <c r="Z55" s="50" t="s">
        <v>26</v>
      </c>
      <c r="AA55" s="32" t="s">
        <v>26</v>
      </c>
      <c r="AB55" s="32" t="s">
        <v>26</v>
      </c>
      <c r="AC55" s="32">
        <f>1732.852/1000</f>
        <v>1.7328520000000001</v>
      </c>
      <c r="AD55" s="32" t="s">
        <v>26</v>
      </c>
      <c r="AE55" s="32" t="s">
        <v>26</v>
      </c>
      <c r="AF55" s="32" t="s">
        <v>26</v>
      </c>
      <c r="AG55" s="32" t="s">
        <v>26</v>
      </c>
      <c r="AH55" s="32" t="s">
        <v>26</v>
      </c>
      <c r="AI55" s="32" t="s">
        <v>26</v>
      </c>
      <c r="AJ55" s="32" t="s">
        <v>26</v>
      </c>
      <c r="AK55" s="32" t="s">
        <v>26</v>
      </c>
      <c r="AL55" s="32" t="s">
        <v>26</v>
      </c>
      <c r="AM55" s="32">
        <f>AC55</f>
        <v>1.7328520000000001</v>
      </c>
      <c r="AN55" s="32">
        <f>AM55</f>
        <v>1.7328520000000001</v>
      </c>
      <c r="AO55" s="32" t="s">
        <v>26</v>
      </c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</row>
    <row r="56" spans="1:69" s="30" customFormat="1" ht="31.9" customHeight="1">
      <c r="A56" s="45" t="s">
        <v>143</v>
      </c>
      <c r="B56" s="48" t="s">
        <v>65</v>
      </c>
      <c r="C56" s="50" t="s">
        <v>26</v>
      </c>
      <c r="D56" s="50" t="s">
        <v>26</v>
      </c>
      <c r="E56" s="32">
        <v>2024</v>
      </c>
      <c r="F56" s="32" t="s">
        <v>26</v>
      </c>
      <c r="G56" s="32" t="s">
        <v>26</v>
      </c>
      <c r="H56" s="32" t="s">
        <v>26</v>
      </c>
      <c r="I56" s="32" t="s">
        <v>26</v>
      </c>
      <c r="J56" s="32" t="s">
        <v>26</v>
      </c>
      <c r="K56" s="32">
        <f>2984.919/1000</f>
        <v>2.9849189999999997</v>
      </c>
      <c r="L56" s="32" t="s">
        <v>26</v>
      </c>
      <c r="M56" s="32">
        <f>913.385/1000</f>
        <v>0.913385</v>
      </c>
      <c r="N56" s="32">
        <f>2071.533/1000</f>
        <v>2.0715330000000001</v>
      </c>
      <c r="O56" s="32" t="s">
        <v>26</v>
      </c>
      <c r="P56" s="32" t="s">
        <v>26</v>
      </c>
      <c r="Q56" s="32" t="s">
        <v>26</v>
      </c>
      <c r="R56" s="32" t="s">
        <v>26</v>
      </c>
      <c r="S56" s="32" t="s">
        <v>26</v>
      </c>
      <c r="T56" s="32" t="s">
        <v>26</v>
      </c>
      <c r="U56" s="32" t="s">
        <v>26</v>
      </c>
      <c r="V56" s="32" t="s">
        <v>26</v>
      </c>
      <c r="W56" s="32" t="s">
        <v>26</v>
      </c>
      <c r="X56" s="32" t="s">
        <v>26</v>
      </c>
      <c r="Y56" s="32" t="s">
        <v>26</v>
      </c>
      <c r="Z56" s="32" t="s">
        <v>26</v>
      </c>
      <c r="AA56" s="32" t="s">
        <v>26</v>
      </c>
      <c r="AB56" s="32" t="s">
        <v>26</v>
      </c>
      <c r="AC56" s="32" t="s">
        <v>26</v>
      </c>
      <c r="AD56" s="32" t="s">
        <v>26</v>
      </c>
      <c r="AE56" s="32" t="s">
        <v>26</v>
      </c>
      <c r="AF56" s="32" t="s">
        <v>26</v>
      </c>
      <c r="AG56" s="32" t="s">
        <v>26</v>
      </c>
      <c r="AH56" s="32" t="s">
        <v>26</v>
      </c>
      <c r="AI56" s="32" t="s">
        <v>26</v>
      </c>
      <c r="AJ56" s="32" t="s">
        <v>26</v>
      </c>
      <c r="AK56" s="32">
        <f>2984.919/1000</f>
        <v>2.9849189999999997</v>
      </c>
      <c r="AL56" s="32">
        <f>2984.919/1000</f>
        <v>2.9849189999999997</v>
      </c>
      <c r="AM56" s="32">
        <f>2984.919/1000</f>
        <v>2.9849189999999997</v>
      </c>
      <c r="AN56" s="32">
        <f>2984.919/1000</f>
        <v>2.9849189999999997</v>
      </c>
      <c r="AO56" s="32" t="s">
        <v>26</v>
      </c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</row>
    <row r="57" spans="1:69" s="30" customFormat="1" ht="31.9" customHeight="1">
      <c r="A57" s="45" t="s">
        <v>144</v>
      </c>
      <c r="B57" s="48" t="s">
        <v>66</v>
      </c>
      <c r="C57" s="45" t="s">
        <v>26</v>
      </c>
      <c r="D57" s="45" t="s">
        <v>26</v>
      </c>
      <c r="E57" s="49">
        <v>2023</v>
      </c>
      <c r="F57" s="49" t="s">
        <v>26</v>
      </c>
      <c r="G57" s="49" t="s">
        <v>26</v>
      </c>
      <c r="H57" s="49" t="s">
        <v>26</v>
      </c>
      <c r="I57" s="49" t="s">
        <v>26</v>
      </c>
      <c r="J57" s="49" t="s">
        <v>26</v>
      </c>
      <c r="K57" s="49">
        <f>535.448/1000</f>
        <v>0.53544799999999992</v>
      </c>
      <c r="L57" s="49" t="s">
        <v>26</v>
      </c>
      <c r="M57" s="49">
        <f>163.847/1000</f>
        <v>0.16384700000000002</v>
      </c>
      <c r="N57" s="49">
        <f>371.601/1000</f>
        <v>0.37160100000000001</v>
      </c>
      <c r="O57" s="49" t="s">
        <v>26</v>
      </c>
      <c r="P57" s="49" t="s">
        <v>26</v>
      </c>
      <c r="Q57" s="49" t="s">
        <v>26</v>
      </c>
      <c r="R57" s="49" t="s">
        <v>26</v>
      </c>
      <c r="S57" s="49" t="s">
        <v>26</v>
      </c>
      <c r="T57" s="49" t="s">
        <v>26</v>
      </c>
      <c r="U57" s="49" t="s">
        <v>26</v>
      </c>
      <c r="V57" s="49" t="s">
        <v>26</v>
      </c>
      <c r="W57" s="49" t="s">
        <v>26</v>
      </c>
      <c r="X57" s="49" t="s">
        <v>26</v>
      </c>
      <c r="Y57" s="49" t="s">
        <v>26</v>
      </c>
      <c r="Z57" s="49" t="s">
        <v>26</v>
      </c>
      <c r="AA57" s="49" t="s">
        <v>26</v>
      </c>
      <c r="AB57" s="49" t="s">
        <v>26</v>
      </c>
      <c r="AC57" s="49" t="s">
        <v>26</v>
      </c>
      <c r="AD57" s="49" t="s">
        <v>26</v>
      </c>
      <c r="AE57" s="49" t="s">
        <v>26</v>
      </c>
      <c r="AF57" s="49" t="s">
        <v>26</v>
      </c>
      <c r="AG57" s="49" t="s">
        <v>26</v>
      </c>
      <c r="AH57" s="49" t="s">
        <v>26</v>
      </c>
      <c r="AI57" s="49">
        <f>535.448/1000</f>
        <v>0.53544799999999992</v>
      </c>
      <c r="AJ57" s="49">
        <f>535.448/1000</f>
        <v>0.53544799999999992</v>
      </c>
      <c r="AK57" s="49" t="s">
        <v>26</v>
      </c>
      <c r="AL57" s="49" t="s">
        <v>26</v>
      </c>
      <c r="AM57" s="49">
        <f>AI57</f>
        <v>0.53544799999999992</v>
      </c>
      <c r="AN57" s="49">
        <f>AM57</f>
        <v>0.53544799999999992</v>
      </c>
      <c r="AO57" s="32" t="s">
        <v>26</v>
      </c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</row>
    <row r="58" spans="1:69" s="30" customFormat="1" ht="31.9" customHeight="1">
      <c r="A58" s="45" t="s">
        <v>145</v>
      </c>
      <c r="B58" s="48" t="s">
        <v>67</v>
      </c>
      <c r="C58" s="45" t="s">
        <v>26</v>
      </c>
      <c r="D58" s="45" t="s">
        <v>26</v>
      </c>
      <c r="E58" s="32">
        <v>2023</v>
      </c>
      <c r="F58" s="32" t="s">
        <v>26</v>
      </c>
      <c r="G58" s="32" t="s">
        <v>26</v>
      </c>
      <c r="H58" s="32" t="s">
        <v>26</v>
      </c>
      <c r="I58" s="32" t="s">
        <v>26</v>
      </c>
      <c r="J58" s="32" t="s">
        <v>26</v>
      </c>
      <c r="K58" s="49">
        <f>1197.098/1000</f>
        <v>1.197098</v>
      </c>
      <c r="L58" s="32" t="s">
        <v>26</v>
      </c>
      <c r="M58" s="49">
        <f>366.313/1000</f>
        <v>0.366313</v>
      </c>
      <c r="N58" s="49">
        <f>830.787/1000</f>
        <v>0.83078700000000005</v>
      </c>
      <c r="O58" s="49" t="s">
        <v>26</v>
      </c>
      <c r="P58" s="32" t="s">
        <v>26</v>
      </c>
      <c r="Q58" s="32" t="s">
        <v>26</v>
      </c>
      <c r="R58" s="32" t="s">
        <v>26</v>
      </c>
      <c r="S58" s="32" t="s">
        <v>26</v>
      </c>
      <c r="T58" s="32" t="s">
        <v>26</v>
      </c>
      <c r="U58" s="32" t="s">
        <v>26</v>
      </c>
      <c r="V58" s="32" t="s">
        <v>26</v>
      </c>
      <c r="W58" s="32" t="s">
        <v>26</v>
      </c>
      <c r="X58" s="32" t="s">
        <v>26</v>
      </c>
      <c r="Y58" s="32" t="s">
        <v>26</v>
      </c>
      <c r="Z58" s="32" t="s">
        <v>26</v>
      </c>
      <c r="AA58" s="49" t="s">
        <v>26</v>
      </c>
      <c r="AB58" s="32" t="s">
        <v>26</v>
      </c>
      <c r="AC58" s="49" t="s">
        <v>26</v>
      </c>
      <c r="AD58" s="32" t="s">
        <v>26</v>
      </c>
      <c r="AE58" s="49" t="s">
        <v>26</v>
      </c>
      <c r="AF58" s="32" t="s">
        <v>26</v>
      </c>
      <c r="AG58" s="49" t="s">
        <v>26</v>
      </c>
      <c r="AH58" s="32" t="s">
        <v>26</v>
      </c>
      <c r="AI58" s="49">
        <f>1197.098/1000</f>
        <v>1.197098</v>
      </c>
      <c r="AJ58" s="49">
        <f>1197.098/1000</f>
        <v>1.197098</v>
      </c>
      <c r="AK58" s="49" t="s">
        <v>26</v>
      </c>
      <c r="AL58" s="49" t="s">
        <v>26</v>
      </c>
      <c r="AM58" s="32">
        <f>1197.098/1000</f>
        <v>1.197098</v>
      </c>
      <c r="AN58" s="32">
        <f>1197.098/1000</f>
        <v>1.197098</v>
      </c>
      <c r="AO58" s="32" t="s">
        <v>26</v>
      </c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</row>
    <row r="59" spans="1:69" s="30" customFormat="1" ht="31.9" customHeight="1">
      <c r="A59" s="45" t="s">
        <v>146</v>
      </c>
      <c r="B59" s="48" t="s">
        <v>68</v>
      </c>
      <c r="C59" s="45" t="s">
        <v>26</v>
      </c>
      <c r="D59" s="45" t="s">
        <v>26</v>
      </c>
      <c r="E59" s="32">
        <v>2024</v>
      </c>
      <c r="F59" s="32" t="s">
        <v>26</v>
      </c>
      <c r="G59" s="32" t="s">
        <v>26</v>
      </c>
      <c r="H59" s="32" t="s">
        <v>26</v>
      </c>
      <c r="I59" s="32" t="s">
        <v>26</v>
      </c>
      <c r="J59" s="32" t="s">
        <v>26</v>
      </c>
      <c r="K59" s="49">
        <f>809.533/1000</f>
        <v>0.80953300000000006</v>
      </c>
      <c r="L59" s="32" t="s">
        <v>26</v>
      </c>
      <c r="M59" s="49">
        <f>247.718/1000</f>
        <v>0.24771799999999999</v>
      </c>
      <c r="N59" s="49">
        <f>561.817/1000</f>
        <v>0.56181700000000001</v>
      </c>
      <c r="O59" s="49" t="s">
        <v>26</v>
      </c>
      <c r="P59" s="32" t="s">
        <v>26</v>
      </c>
      <c r="Q59" s="32" t="s">
        <v>26</v>
      </c>
      <c r="R59" s="32" t="s">
        <v>26</v>
      </c>
      <c r="S59" s="32" t="s">
        <v>26</v>
      </c>
      <c r="T59" s="32" t="s">
        <v>26</v>
      </c>
      <c r="U59" s="32" t="s">
        <v>26</v>
      </c>
      <c r="V59" s="32" t="s">
        <v>26</v>
      </c>
      <c r="W59" s="32" t="s">
        <v>26</v>
      </c>
      <c r="X59" s="32" t="s">
        <v>26</v>
      </c>
      <c r="Y59" s="32" t="s">
        <v>26</v>
      </c>
      <c r="Z59" s="32" t="s">
        <v>26</v>
      </c>
      <c r="AA59" s="49" t="s">
        <v>26</v>
      </c>
      <c r="AB59" s="32" t="s">
        <v>26</v>
      </c>
      <c r="AC59" s="49" t="s">
        <v>26</v>
      </c>
      <c r="AD59" s="32" t="s">
        <v>26</v>
      </c>
      <c r="AE59" s="49" t="s">
        <v>26</v>
      </c>
      <c r="AF59" s="32" t="s">
        <v>26</v>
      </c>
      <c r="AG59" s="49" t="s">
        <v>26</v>
      </c>
      <c r="AH59" s="32" t="s">
        <v>26</v>
      </c>
      <c r="AI59" s="49" t="s">
        <v>26</v>
      </c>
      <c r="AJ59" s="49" t="s">
        <v>26</v>
      </c>
      <c r="AK59" s="49">
        <f>809.533/1000</f>
        <v>0.80953300000000006</v>
      </c>
      <c r="AL59" s="49">
        <f>809.533/1000</f>
        <v>0.80953300000000006</v>
      </c>
      <c r="AM59" s="32">
        <f>809.533/1000</f>
        <v>0.80953300000000006</v>
      </c>
      <c r="AN59" s="32">
        <f>809.533/1000</f>
        <v>0.80953300000000006</v>
      </c>
      <c r="AO59" s="32" t="s">
        <v>26</v>
      </c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</row>
    <row r="60" spans="1:69" s="30" customFormat="1" ht="31.9" customHeight="1">
      <c r="A60" s="45" t="s">
        <v>147</v>
      </c>
      <c r="B60" s="48" t="s">
        <v>69</v>
      </c>
      <c r="C60" s="45" t="s">
        <v>26</v>
      </c>
      <c r="D60" s="45" t="s">
        <v>26</v>
      </c>
      <c r="E60" s="32">
        <v>2024</v>
      </c>
      <c r="F60" s="32" t="s">
        <v>26</v>
      </c>
      <c r="G60" s="32" t="s">
        <v>26</v>
      </c>
      <c r="H60" s="32" t="s">
        <v>26</v>
      </c>
      <c r="I60" s="32" t="s">
        <v>26</v>
      </c>
      <c r="J60" s="32" t="s">
        <v>26</v>
      </c>
      <c r="K60" s="32">
        <f>1367.367/1000</f>
        <v>1.367367</v>
      </c>
      <c r="L60" s="32" t="s">
        <v>26</v>
      </c>
      <c r="M60" s="49">
        <f>418.414/1000</f>
        <v>0.41841400000000001</v>
      </c>
      <c r="N60" s="49">
        <f>948.953/1000</f>
        <v>0.94895299999999994</v>
      </c>
      <c r="O60" s="49" t="s">
        <v>26</v>
      </c>
      <c r="P60" s="32" t="s">
        <v>26</v>
      </c>
      <c r="Q60" s="32" t="s">
        <v>26</v>
      </c>
      <c r="R60" s="32" t="s">
        <v>26</v>
      </c>
      <c r="S60" s="32" t="s">
        <v>26</v>
      </c>
      <c r="T60" s="32" t="s">
        <v>26</v>
      </c>
      <c r="U60" s="32" t="s">
        <v>26</v>
      </c>
      <c r="V60" s="32" t="s">
        <v>26</v>
      </c>
      <c r="W60" s="32" t="s">
        <v>26</v>
      </c>
      <c r="X60" s="32" t="s">
        <v>26</v>
      </c>
      <c r="Y60" s="32" t="s">
        <v>26</v>
      </c>
      <c r="Z60" s="32" t="s">
        <v>26</v>
      </c>
      <c r="AA60" s="32" t="s">
        <v>26</v>
      </c>
      <c r="AB60" s="32" t="s">
        <v>26</v>
      </c>
      <c r="AC60" s="49" t="s">
        <v>26</v>
      </c>
      <c r="AD60" s="32" t="s">
        <v>26</v>
      </c>
      <c r="AE60" s="49" t="s">
        <v>26</v>
      </c>
      <c r="AF60" s="32" t="s">
        <v>26</v>
      </c>
      <c r="AG60" s="49" t="s">
        <v>26</v>
      </c>
      <c r="AH60" s="32" t="s">
        <v>26</v>
      </c>
      <c r="AI60" s="56" t="s">
        <v>26</v>
      </c>
      <c r="AJ60" s="56" t="s">
        <v>26</v>
      </c>
      <c r="AK60" s="49">
        <f>1367.367/1000</f>
        <v>1.367367</v>
      </c>
      <c r="AL60" s="49">
        <f>1367.367/1000</f>
        <v>1.367367</v>
      </c>
      <c r="AM60" s="32">
        <f>AK60</f>
        <v>1.367367</v>
      </c>
      <c r="AN60" s="32">
        <f>AM60</f>
        <v>1.367367</v>
      </c>
      <c r="AO60" s="32" t="s">
        <v>26</v>
      </c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</row>
    <row r="61" spans="1:69" s="30" customFormat="1" ht="31.9" customHeight="1">
      <c r="A61" s="45" t="s">
        <v>148</v>
      </c>
      <c r="B61" s="48" t="s">
        <v>71</v>
      </c>
      <c r="C61" s="45" t="s">
        <v>26</v>
      </c>
      <c r="D61" s="45" t="s">
        <v>26</v>
      </c>
      <c r="E61" s="32">
        <v>2020</v>
      </c>
      <c r="F61" s="32" t="s">
        <v>26</v>
      </c>
      <c r="G61" s="32" t="s">
        <v>26</v>
      </c>
      <c r="H61" s="32" t="s">
        <v>26</v>
      </c>
      <c r="I61" s="32" t="s">
        <v>26</v>
      </c>
      <c r="J61" s="32" t="s">
        <v>26</v>
      </c>
      <c r="K61" s="32">
        <f>689.568/1000</f>
        <v>0.68956799999999996</v>
      </c>
      <c r="L61" s="32" t="s">
        <v>26</v>
      </c>
      <c r="M61" s="49">
        <f>211.008/1000</f>
        <v>0.211008</v>
      </c>
      <c r="N61" s="49">
        <f>478.561/1000</f>
        <v>0.47856099999999996</v>
      </c>
      <c r="O61" s="49" t="s">
        <v>26</v>
      </c>
      <c r="P61" s="32" t="s">
        <v>26</v>
      </c>
      <c r="Q61" s="32" t="s">
        <v>26</v>
      </c>
      <c r="R61" s="32" t="s">
        <v>26</v>
      </c>
      <c r="S61" s="32" t="s">
        <v>26</v>
      </c>
      <c r="T61" s="32" t="s">
        <v>26</v>
      </c>
      <c r="U61" s="32" t="s">
        <v>26</v>
      </c>
      <c r="V61" s="32" t="s">
        <v>26</v>
      </c>
      <c r="W61" s="32" t="s">
        <v>26</v>
      </c>
      <c r="X61" s="32" t="s">
        <v>26</v>
      </c>
      <c r="Y61" s="32" t="s">
        <v>26</v>
      </c>
      <c r="Z61" s="32" t="s">
        <v>26</v>
      </c>
      <c r="AA61" s="32" t="s">
        <v>26</v>
      </c>
      <c r="AB61" s="32" t="s">
        <v>26</v>
      </c>
      <c r="AC61" s="49">
        <f>689.568/1000</f>
        <v>0.68956799999999996</v>
      </c>
      <c r="AD61" s="32" t="s">
        <v>26</v>
      </c>
      <c r="AE61" s="49" t="s">
        <v>26</v>
      </c>
      <c r="AF61" s="32" t="s">
        <v>26</v>
      </c>
      <c r="AG61" s="49" t="s">
        <v>26</v>
      </c>
      <c r="AH61" s="32" t="s">
        <v>26</v>
      </c>
      <c r="AI61" s="52" t="s">
        <v>26</v>
      </c>
      <c r="AJ61" s="52" t="s">
        <v>26</v>
      </c>
      <c r="AK61" s="49" t="s">
        <v>26</v>
      </c>
      <c r="AL61" s="49" t="s">
        <v>26</v>
      </c>
      <c r="AM61" s="32">
        <f>AC61</f>
        <v>0.68956799999999996</v>
      </c>
      <c r="AN61" s="32">
        <f>AM61</f>
        <v>0.68956799999999996</v>
      </c>
      <c r="AO61" s="32" t="s">
        <v>26</v>
      </c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</row>
    <row r="62" spans="1:69" s="30" customFormat="1" ht="31.9" customHeight="1">
      <c r="A62" s="45" t="s">
        <v>149</v>
      </c>
      <c r="B62" s="48" t="s">
        <v>70</v>
      </c>
      <c r="C62" s="45" t="s">
        <v>26</v>
      </c>
      <c r="D62" s="45" t="s">
        <v>26</v>
      </c>
      <c r="E62" s="32">
        <v>2024</v>
      </c>
      <c r="F62" s="32" t="s">
        <v>26</v>
      </c>
      <c r="G62" s="32" t="s">
        <v>26</v>
      </c>
      <c r="H62" s="32" t="s">
        <v>26</v>
      </c>
      <c r="I62" s="32" t="s">
        <v>26</v>
      </c>
      <c r="J62" s="32" t="s">
        <v>26</v>
      </c>
      <c r="K62" s="32">
        <f>689.568/1000</f>
        <v>0.68956799999999996</v>
      </c>
      <c r="L62" s="32" t="s">
        <v>26</v>
      </c>
      <c r="M62" s="49">
        <f>211.008/1000</f>
        <v>0.211008</v>
      </c>
      <c r="N62" s="49">
        <f>478.561/1000</f>
        <v>0.47856099999999996</v>
      </c>
      <c r="O62" s="49" t="s">
        <v>26</v>
      </c>
      <c r="P62" s="32" t="s">
        <v>26</v>
      </c>
      <c r="Q62" s="32" t="s">
        <v>26</v>
      </c>
      <c r="R62" s="32" t="s">
        <v>26</v>
      </c>
      <c r="S62" s="32" t="s">
        <v>26</v>
      </c>
      <c r="T62" s="32" t="s">
        <v>26</v>
      </c>
      <c r="U62" s="32" t="s">
        <v>26</v>
      </c>
      <c r="V62" s="32" t="s">
        <v>26</v>
      </c>
      <c r="W62" s="32" t="s">
        <v>26</v>
      </c>
      <c r="X62" s="32" t="s">
        <v>26</v>
      </c>
      <c r="Y62" s="32" t="s">
        <v>26</v>
      </c>
      <c r="Z62" s="32" t="s">
        <v>26</v>
      </c>
      <c r="AA62" s="32" t="s">
        <v>26</v>
      </c>
      <c r="AB62" s="32" t="s">
        <v>26</v>
      </c>
      <c r="AC62" s="49" t="s">
        <v>26</v>
      </c>
      <c r="AD62" s="32" t="s">
        <v>26</v>
      </c>
      <c r="AE62" s="49" t="s">
        <v>26</v>
      </c>
      <c r="AF62" s="32" t="s">
        <v>26</v>
      </c>
      <c r="AG62" s="49" t="s">
        <v>26</v>
      </c>
      <c r="AH62" s="32" t="s">
        <v>26</v>
      </c>
      <c r="AI62" s="49" t="s">
        <v>26</v>
      </c>
      <c r="AJ62" s="49" t="s">
        <v>26</v>
      </c>
      <c r="AK62" s="49">
        <f>689.568/1000</f>
        <v>0.68956799999999996</v>
      </c>
      <c r="AL62" s="49">
        <f>689.568/1000</f>
        <v>0.68956799999999996</v>
      </c>
      <c r="AM62" s="32">
        <f>AK62</f>
        <v>0.68956799999999996</v>
      </c>
      <c r="AN62" s="32">
        <f>AM62</f>
        <v>0.68956799999999996</v>
      </c>
      <c r="AO62" s="32" t="s">
        <v>26</v>
      </c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</row>
    <row r="63" spans="1:69" s="30" customFormat="1" ht="31.9" customHeight="1">
      <c r="A63" s="45" t="s">
        <v>150</v>
      </c>
      <c r="B63" s="48" t="s">
        <v>73</v>
      </c>
      <c r="C63" s="45" t="s">
        <v>26</v>
      </c>
      <c r="D63" s="45" t="s">
        <v>26</v>
      </c>
      <c r="E63" s="32">
        <v>2023</v>
      </c>
      <c r="F63" s="32" t="s">
        <v>26</v>
      </c>
      <c r="G63" s="32" t="s">
        <v>26</v>
      </c>
      <c r="H63" s="32" t="s">
        <v>26</v>
      </c>
      <c r="I63" s="32" t="s">
        <v>26</v>
      </c>
      <c r="J63" s="32" t="s">
        <v>26</v>
      </c>
      <c r="K63" s="32">
        <f>408.914/1000</f>
        <v>0.408914</v>
      </c>
      <c r="L63" s="32" t="s">
        <v>26</v>
      </c>
      <c r="M63" s="49">
        <f>125.128/1000</f>
        <v>0.12512799999999999</v>
      </c>
      <c r="N63" s="49">
        <f>283.787/1000</f>
        <v>0.28378699999999996</v>
      </c>
      <c r="O63" s="49" t="s">
        <v>26</v>
      </c>
      <c r="P63" s="32" t="s">
        <v>26</v>
      </c>
      <c r="Q63" s="32" t="s">
        <v>26</v>
      </c>
      <c r="R63" s="32" t="s">
        <v>26</v>
      </c>
      <c r="S63" s="32" t="s">
        <v>26</v>
      </c>
      <c r="T63" s="32" t="s">
        <v>26</v>
      </c>
      <c r="U63" s="32" t="s">
        <v>26</v>
      </c>
      <c r="V63" s="32" t="s">
        <v>26</v>
      </c>
      <c r="W63" s="32" t="s">
        <v>26</v>
      </c>
      <c r="X63" s="32" t="s">
        <v>26</v>
      </c>
      <c r="Y63" s="32" t="s">
        <v>26</v>
      </c>
      <c r="Z63" s="32" t="s">
        <v>26</v>
      </c>
      <c r="AA63" s="32" t="s">
        <v>26</v>
      </c>
      <c r="AB63" s="32" t="s">
        <v>26</v>
      </c>
      <c r="AC63" s="49" t="s">
        <v>26</v>
      </c>
      <c r="AD63" s="32" t="s">
        <v>26</v>
      </c>
      <c r="AE63" s="49" t="s">
        <v>26</v>
      </c>
      <c r="AF63" s="32" t="s">
        <v>26</v>
      </c>
      <c r="AG63" s="49" t="s">
        <v>26</v>
      </c>
      <c r="AH63" s="32" t="s">
        <v>26</v>
      </c>
      <c r="AI63" s="49">
        <f>408.914/1000</f>
        <v>0.408914</v>
      </c>
      <c r="AJ63" s="49">
        <f>408.914/1000</f>
        <v>0.408914</v>
      </c>
      <c r="AK63" s="49" t="s">
        <v>26</v>
      </c>
      <c r="AL63" s="49" t="s">
        <v>26</v>
      </c>
      <c r="AM63" s="32">
        <f>408.914/1000</f>
        <v>0.408914</v>
      </c>
      <c r="AN63" s="32">
        <f>408.914/1000</f>
        <v>0.408914</v>
      </c>
      <c r="AO63" s="32" t="s">
        <v>26</v>
      </c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</row>
    <row r="64" spans="1:69" s="30" customFormat="1" ht="31.9" customHeight="1">
      <c r="A64" s="45" t="s">
        <v>151</v>
      </c>
      <c r="B64" s="48" t="s">
        <v>74</v>
      </c>
      <c r="C64" s="45" t="s">
        <v>26</v>
      </c>
      <c r="D64" s="45" t="s">
        <v>26</v>
      </c>
      <c r="E64" s="32">
        <v>2020</v>
      </c>
      <c r="F64" s="32" t="s">
        <v>26</v>
      </c>
      <c r="G64" s="32" t="s">
        <v>26</v>
      </c>
      <c r="H64" s="32" t="s">
        <v>26</v>
      </c>
      <c r="I64" s="32" t="s">
        <v>26</v>
      </c>
      <c r="J64" s="32" t="s">
        <v>26</v>
      </c>
      <c r="K64" s="32">
        <f>689.568/1000</f>
        <v>0.68956799999999996</v>
      </c>
      <c r="L64" s="32" t="s">
        <v>26</v>
      </c>
      <c r="M64" s="49">
        <f>211.008/1000</f>
        <v>0.211008</v>
      </c>
      <c r="N64" s="49">
        <f>478.561/1000</f>
        <v>0.47856099999999996</v>
      </c>
      <c r="O64" s="49" t="s">
        <v>26</v>
      </c>
      <c r="P64" s="32" t="s">
        <v>26</v>
      </c>
      <c r="Q64" s="32" t="s">
        <v>26</v>
      </c>
      <c r="R64" s="32" t="s">
        <v>26</v>
      </c>
      <c r="S64" s="32" t="s">
        <v>26</v>
      </c>
      <c r="T64" s="32" t="s">
        <v>26</v>
      </c>
      <c r="U64" s="32" t="s">
        <v>26</v>
      </c>
      <c r="V64" s="32" t="s">
        <v>26</v>
      </c>
      <c r="W64" s="32" t="s">
        <v>26</v>
      </c>
      <c r="X64" s="32" t="s">
        <v>26</v>
      </c>
      <c r="Y64" s="32" t="s">
        <v>26</v>
      </c>
      <c r="Z64" s="32" t="s">
        <v>26</v>
      </c>
      <c r="AA64" s="32" t="s">
        <v>26</v>
      </c>
      <c r="AB64" s="32" t="s">
        <v>26</v>
      </c>
      <c r="AC64" s="49">
        <f>689.568/1000</f>
        <v>0.68956799999999996</v>
      </c>
      <c r="AD64" s="32" t="s">
        <v>26</v>
      </c>
      <c r="AE64" s="49" t="s">
        <v>26</v>
      </c>
      <c r="AF64" s="32" t="s">
        <v>26</v>
      </c>
      <c r="AG64" s="49" t="s">
        <v>26</v>
      </c>
      <c r="AH64" s="32" t="s">
        <v>26</v>
      </c>
      <c r="AI64" s="49" t="s">
        <v>26</v>
      </c>
      <c r="AJ64" s="49" t="s">
        <v>26</v>
      </c>
      <c r="AK64" s="49" t="s">
        <v>26</v>
      </c>
      <c r="AL64" s="49" t="s">
        <v>26</v>
      </c>
      <c r="AM64" s="32">
        <f>AC64</f>
        <v>0.68956799999999996</v>
      </c>
      <c r="AN64" s="32">
        <f>AM64</f>
        <v>0.68956799999999996</v>
      </c>
      <c r="AO64" s="32" t="s">
        <v>26</v>
      </c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</row>
    <row r="65" spans="1:69" s="30" customFormat="1" ht="31.9" customHeight="1">
      <c r="A65" s="45" t="s">
        <v>152</v>
      </c>
      <c r="B65" s="48" t="s">
        <v>75</v>
      </c>
      <c r="C65" s="45" t="s">
        <v>26</v>
      </c>
      <c r="D65" s="45" t="s">
        <v>26</v>
      </c>
      <c r="E65" s="32">
        <v>2023</v>
      </c>
      <c r="F65" s="32" t="s">
        <v>26</v>
      </c>
      <c r="G65" s="32" t="s">
        <v>26</v>
      </c>
      <c r="H65" s="32" t="s">
        <v>26</v>
      </c>
      <c r="I65" s="32" t="s">
        <v>26</v>
      </c>
      <c r="J65" s="32" t="s">
        <v>26</v>
      </c>
      <c r="K65" s="32">
        <f>689.568/1000</f>
        <v>0.68956799999999996</v>
      </c>
      <c r="L65" s="32" t="s">
        <v>26</v>
      </c>
      <c r="M65" s="49">
        <f>211.008/1000</f>
        <v>0.211008</v>
      </c>
      <c r="N65" s="49">
        <f>478.56/1000</f>
        <v>0.47855999999999999</v>
      </c>
      <c r="O65" s="49" t="s">
        <v>26</v>
      </c>
      <c r="P65" s="32" t="s">
        <v>26</v>
      </c>
      <c r="Q65" s="32" t="s">
        <v>26</v>
      </c>
      <c r="R65" s="32" t="s">
        <v>26</v>
      </c>
      <c r="S65" s="32" t="s">
        <v>26</v>
      </c>
      <c r="T65" s="32" t="s">
        <v>26</v>
      </c>
      <c r="U65" s="32" t="s">
        <v>26</v>
      </c>
      <c r="V65" s="32" t="s">
        <v>26</v>
      </c>
      <c r="W65" s="32" t="s">
        <v>26</v>
      </c>
      <c r="X65" s="32" t="s">
        <v>26</v>
      </c>
      <c r="Y65" s="32" t="s">
        <v>26</v>
      </c>
      <c r="Z65" s="32" t="s">
        <v>26</v>
      </c>
      <c r="AA65" s="32" t="s">
        <v>26</v>
      </c>
      <c r="AB65" s="32" t="s">
        <v>26</v>
      </c>
      <c r="AC65" s="49" t="s">
        <v>26</v>
      </c>
      <c r="AD65" s="32" t="s">
        <v>26</v>
      </c>
      <c r="AE65" s="49" t="s">
        <v>26</v>
      </c>
      <c r="AF65" s="32" t="s">
        <v>26</v>
      </c>
      <c r="AG65" s="49" t="s">
        <v>26</v>
      </c>
      <c r="AH65" s="32" t="s">
        <v>26</v>
      </c>
      <c r="AI65" s="49">
        <f>689.568/1000</f>
        <v>0.68956799999999996</v>
      </c>
      <c r="AJ65" s="49">
        <f>689.568/1000</f>
        <v>0.68956799999999996</v>
      </c>
      <c r="AK65" s="49" t="s">
        <v>26</v>
      </c>
      <c r="AL65" s="49" t="s">
        <v>26</v>
      </c>
      <c r="AM65" s="32">
        <f>AI65</f>
        <v>0.68956799999999996</v>
      </c>
      <c r="AN65" s="32">
        <f>AM65</f>
        <v>0.68956799999999996</v>
      </c>
      <c r="AO65" s="32" t="s">
        <v>26</v>
      </c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</row>
    <row r="66" spans="1:69" s="30" customFormat="1" ht="31.9" customHeight="1">
      <c r="A66" s="45" t="s">
        <v>153</v>
      </c>
      <c r="B66" s="48" t="s">
        <v>76</v>
      </c>
      <c r="C66" s="45" t="s">
        <v>26</v>
      </c>
      <c r="D66" s="45" t="s">
        <v>26</v>
      </c>
      <c r="E66" s="32">
        <v>2024</v>
      </c>
      <c r="F66" s="32" t="s">
        <v>26</v>
      </c>
      <c r="G66" s="32" t="s">
        <v>26</v>
      </c>
      <c r="H66" s="32" t="s">
        <v>26</v>
      </c>
      <c r="I66" s="32" t="s">
        <v>26</v>
      </c>
      <c r="J66" s="32" t="s">
        <v>26</v>
      </c>
      <c r="K66" s="32">
        <f>831.626/1000</f>
        <v>0.83162599999999998</v>
      </c>
      <c r="L66" s="32" t="s">
        <v>26</v>
      </c>
      <c r="M66" s="49">
        <f>254.478/1000</f>
        <v>0.25447799999999998</v>
      </c>
      <c r="N66" s="49">
        <f>577.148/1000</f>
        <v>0.57714799999999999</v>
      </c>
      <c r="O66" s="49" t="s">
        <v>26</v>
      </c>
      <c r="P66" s="32" t="s">
        <v>26</v>
      </c>
      <c r="Q66" s="32" t="s">
        <v>26</v>
      </c>
      <c r="R66" s="32" t="s">
        <v>26</v>
      </c>
      <c r="S66" s="32" t="s">
        <v>26</v>
      </c>
      <c r="T66" s="32" t="s">
        <v>26</v>
      </c>
      <c r="U66" s="32" t="s">
        <v>26</v>
      </c>
      <c r="V66" s="32" t="s">
        <v>26</v>
      </c>
      <c r="W66" s="32" t="s">
        <v>26</v>
      </c>
      <c r="X66" s="32" t="s">
        <v>26</v>
      </c>
      <c r="Y66" s="32" t="s">
        <v>26</v>
      </c>
      <c r="Z66" s="32" t="s">
        <v>26</v>
      </c>
      <c r="AA66" s="32" t="s">
        <v>26</v>
      </c>
      <c r="AB66" s="32" t="s">
        <v>26</v>
      </c>
      <c r="AC66" s="49" t="s">
        <v>26</v>
      </c>
      <c r="AD66" s="32" t="s">
        <v>26</v>
      </c>
      <c r="AE66" s="49" t="s">
        <v>26</v>
      </c>
      <c r="AF66" s="32" t="s">
        <v>26</v>
      </c>
      <c r="AG66" s="49" t="s">
        <v>26</v>
      </c>
      <c r="AH66" s="32" t="s">
        <v>26</v>
      </c>
      <c r="AI66" s="49" t="s">
        <v>26</v>
      </c>
      <c r="AJ66" s="49" t="s">
        <v>26</v>
      </c>
      <c r="AK66" s="49">
        <f>831.626/1000</f>
        <v>0.83162599999999998</v>
      </c>
      <c r="AL66" s="49">
        <f>831.626/1000</f>
        <v>0.83162599999999998</v>
      </c>
      <c r="AM66" s="32">
        <f>AK66</f>
        <v>0.83162599999999998</v>
      </c>
      <c r="AN66" s="32">
        <f>AM66</f>
        <v>0.83162599999999998</v>
      </c>
      <c r="AO66" s="32" t="s">
        <v>26</v>
      </c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</row>
    <row r="67" spans="1:69" s="30" customFormat="1" ht="31.9" customHeight="1">
      <c r="A67" s="61" t="s">
        <v>165</v>
      </c>
      <c r="B67" s="48" t="s">
        <v>77</v>
      </c>
      <c r="C67" s="45" t="s">
        <v>26</v>
      </c>
      <c r="D67" s="45" t="s">
        <v>26</v>
      </c>
      <c r="E67" s="32">
        <v>2022</v>
      </c>
      <c r="F67" s="32" t="s">
        <v>26</v>
      </c>
      <c r="G67" s="32" t="s">
        <v>26</v>
      </c>
      <c r="H67" s="32" t="s">
        <v>26</v>
      </c>
      <c r="I67" s="32" t="s">
        <v>26</v>
      </c>
      <c r="J67" s="32" t="s">
        <v>26</v>
      </c>
      <c r="K67" s="32">
        <f>615.974/1000</f>
        <v>0.61597400000000002</v>
      </c>
      <c r="L67" s="32" t="s">
        <v>26</v>
      </c>
      <c r="M67" s="49">
        <f>188.488/1000</f>
        <v>0.18848799999999999</v>
      </c>
      <c r="N67" s="49">
        <f>427.486/1000</f>
        <v>0.42748599999999998</v>
      </c>
      <c r="O67" s="49" t="s">
        <v>26</v>
      </c>
      <c r="P67" s="32" t="s">
        <v>26</v>
      </c>
      <c r="Q67" s="32" t="s">
        <v>26</v>
      </c>
      <c r="R67" s="32" t="s">
        <v>26</v>
      </c>
      <c r="S67" s="32" t="s">
        <v>26</v>
      </c>
      <c r="T67" s="32" t="s">
        <v>26</v>
      </c>
      <c r="U67" s="32" t="s">
        <v>26</v>
      </c>
      <c r="V67" s="32" t="s">
        <v>26</v>
      </c>
      <c r="W67" s="32" t="s">
        <v>26</v>
      </c>
      <c r="X67" s="32" t="s">
        <v>26</v>
      </c>
      <c r="Y67" s="32" t="s">
        <v>26</v>
      </c>
      <c r="Z67" s="32" t="s">
        <v>26</v>
      </c>
      <c r="AA67" s="32" t="s">
        <v>26</v>
      </c>
      <c r="AB67" s="32" t="s">
        <v>26</v>
      </c>
      <c r="AC67" s="49" t="s">
        <v>26</v>
      </c>
      <c r="AD67" s="32" t="s">
        <v>26</v>
      </c>
      <c r="AE67" s="49" t="s">
        <v>26</v>
      </c>
      <c r="AF67" s="32" t="s">
        <v>26</v>
      </c>
      <c r="AG67" s="49">
        <f>615.974/1000</f>
        <v>0.61597400000000002</v>
      </c>
      <c r="AH67" s="32" t="s">
        <v>26</v>
      </c>
      <c r="AI67" s="49" t="s">
        <v>26</v>
      </c>
      <c r="AJ67" s="49" t="s">
        <v>26</v>
      </c>
      <c r="AK67" s="49" t="s">
        <v>26</v>
      </c>
      <c r="AL67" s="49" t="s">
        <v>26</v>
      </c>
      <c r="AM67" s="32">
        <f>AG67</f>
        <v>0.61597400000000002</v>
      </c>
      <c r="AN67" s="32">
        <f>AM67</f>
        <v>0.61597400000000002</v>
      </c>
      <c r="AO67" s="32" t="s">
        <v>26</v>
      </c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</row>
    <row r="68" spans="1:69" s="30" customFormat="1" ht="31.9" customHeight="1">
      <c r="A68" s="61" t="s">
        <v>166</v>
      </c>
      <c r="B68" s="48" t="s">
        <v>78</v>
      </c>
      <c r="C68" s="45" t="s">
        <v>26</v>
      </c>
      <c r="D68" s="45" t="s">
        <v>26</v>
      </c>
      <c r="E68" s="32">
        <v>2021</v>
      </c>
      <c r="F68" s="32" t="s">
        <v>26</v>
      </c>
      <c r="G68" s="32" t="s">
        <v>26</v>
      </c>
      <c r="H68" s="32" t="s">
        <v>26</v>
      </c>
      <c r="I68" s="32" t="s">
        <v>26</v>
      </c>
      <c r="J68" s="32" t="s">
        <v>26</v>
      </c>
      <c r="K68" s="32">
        <f>699.391/1000</f>
        <v>0.69939099999999998</v>
      </c>
      <c r="L68" s="32" t="s">
        <v>26</v>
      </c>
      <c r="M68" s="49">
        <f>214.013/1000</f>
        <v>0.21401300000000001</v>
      </c>
      <c r="N68" s="49">
        <f>485.378/1000</f>
        <v>0.48537799999999998</v>
      </c>
      <c r="O68" s="49" t="s">
        <v>26</v>
      </c>
      <c r="P68" s="32" t="s">
        <v>26</v>
      </c>
      <c r="Q68" s="32" t="s">
        <v>26</v>
      </c>
      <c r="R68" s="32" t="s">
        <v>26</v>
      </c>
      <c r="S68" s="32" t="s">
        <v>26</v>
      </c>
      <c r="T68" s="32" t="s">
        <v>26</v>
      </c>
      <c r="U68" s="32" t="s">
        <v>26</v>
      </c>
      <c r="V68" s="32" t="s">
        <v>26</v>
      </c>
      <c r="W68" s="32" t="s">
        <v>26</v>
      </c>
      <c r="X68" s="32" t="s">
        <v>26</v>
      </c>
      <c r="Y68" s="32" t="s">
        <v>26</v>
      </c>
      <c r="Z68" s="32" t="s">
        <v>26</v>
      </c>
      <c r="AA68" s="32" t="s">
        <v>26</v>
      </c>
      <c r="AB68" s="32" t="s">
        <v>26</v>
      </c>
      <c r="AC68" s="49" t="s">
        <v>26</v>
      </c>
      <c r="AD68" s="32" t="s">
        <v>26</v>
      </c>
      <c r="AE68" s="49">
        <f>699.391/1000</f>
        <v>0.69939099999999998</v>
      </c>
      <c r="AF68" s="32" t="s">
        <v>26</v>
      </c>
      <c r="AG68" s="49" t="s">
        <v>26</v>
      </c>
      <c r="AH68" s="32" t="s">
        <v>26</v>
      </c>
      <c r="AI68" s="49" t="s">
        <v>26</v>
      </c>
      <c r="AJ68" s="49" t="s">
        <v>26</v>
      </c>
      <c r="AK68" s="49" t="s">
        <v>26</v>
      </c>
      <c r="AL68" s="49" t="s">
        <v>26</v>
      </c>
      <c r="AM68" s="32">
        <f>699.391/1000</f>
        <v>0.69939099999999998</v>
      </c>
      <c r="AN68" s="32">
        <f>699.391/1000</f>
        <v>0.69939099999999998</v>
      </c>
      <c r="AO68" s="32" t="s">
        <v>26</v>
      </c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</row>
    <row r="69" spans="1:69" s="30" customFormat="1" ht="31.9" customHeight="1">
      <c r="A69" s="61" t="s">
        <v>167</v>
      </c>
      <c r="B69" s="48" t="s">
        <v>79</v>
      </c>
      <c r="C69" s="45" t="s">
        <v>26</v>
      </c>
      <c r="D69" s="45" t="s">
        <v>26</v>
      </c>
      <c r="E69" s="32">
        <v>2022</v>
      </c>
      <c r="F69" s="32" t="s">
        <v>26</v>
      </c>
      <c r="G69" s="32" t="s">
        <v>26</v>
      </c>
      <c r="H69" s="32" t="s">
        <v>26</v>
      </c>
      <c r="I69" s="32" t="s">
        <v>26</v>
      </c>
      <c r="J69" s="32" t="s">
        <v>26</v>
      </c>
      <c r="K69" s="32">
        <f>612.042/1000</f>
        <v>0.61204199999999997</v>
      </c>
      <c r="L69" s="32" t="s">
        <v>26</v>
      </c>
      <c r="M69" s="49">
        <f>187.285/1000</f>
        <v>0.18728500000000001</v>
      </c>
      <c r="N69" s="49">
        <f>424.758/1000</f>
        <v>0.42475799999999997</v>
      </c>
      <c r="O69" s="49" t="s">
        <v>26</v>
      </c>
      <c r="P69" s="32" t="s">
        <v>26</v>
      </c>
      <c r="Q69" s="32" t="s">
        <v>26</v>
      </c>
      <c r="R69" s="32" t="s">
        <v>26</v>
      </c>
      <c r="S69" s="32" t="s">
        <v>26</v>
      </c>
      <c r="T69" s="32" t="s">
        <v>26</v>
      </c>
      <c r="U69" s="32" t="s">
        <v>26</v>
      </c>
      <c r="V69" s="32" t="s">
        <v>26</v>
      </c>
      <c r="W69" s="32" t="s">
        <v>26</v>
      </c>
      <c r="X69" s="32" t="s">
        <v>26</v>
      </c>
      <c r="Y69" s="32" t="s">
        <v>26</v>
      </c>
      <c r="Z69" s="32" t="s">
        <v>26</v>
      </c>
      <c r="AA69" s="32" t="s">
        <v>26</v>
      </c>
      <c r="AB69" s="32" t="s">
        <v>26</v>
      </c>
      <c r="AC69" s="49" t="s">
        <v>26</v>
      </c>
      <c r="AD69" s="32" t="s">
        <v>26</v>
      </c>
      <c r="AE69" s="49" t="s">
        <v>26</v>
      </c>
      <c r="AF69" s="32" t="s">
        <v>26</v>
      </c>
      <c r="AG69" s="49">
        <f>612.042/1000</f>
        <v>0.61204199999999997</v>
      </c>
      <c r="AH69" s="32" t="s">
        <v>26</v>
      </c>
      <c r="AI69" s="49" t="s">
        <v>26</v>
      </c>
      <c r="AJ69" s="49" t="s">
        <v>26</v>
      </c>
      <c r="AK69" s="49" t="s">
        <v>26</v>
      </c>
      <c r="AL69" s="49" t="s">
        <v>26</v>
      </c>
      <c r="AM69" s="32">
        <f>AG69</f>
        <v>0.61204199999999997</v>
      </c>
      <c r="AN69" s="32">
        <f>AM69</f>
        <v>0.61204199999999997</v>
      </c>
      <c r="AO69" s="32" t="s">
        <v>26</v>
      </c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</row>
    <row r="70" spans="1:69" s="30" customFormat="1" ht="31.9" customHeight="1">
      <c r="A70" s="42" t="s">
        <v>154</v>
      </c>
      <c r="B70" s="47" t="s">
        <v>155</v>
      </c>
      <c r="C70" s="44" t="s">
        <v>26</v>
      </c>
      <c r="D70" s="44" t="s">
        <v>26</v>
      </c>
      <c r="E70" s="44" t="s">
        <v>26</v>
      </c>
      <c r="F70" s="44" t="s">
        <v>26</v>
      </c>
      <c r="G70" s="44" t="s">
        <v>26</v>
      </c>
      <c r="H70" s="44" t="s">
        <v>26</v>
      </c>
      <c r="I70" s="44" t="s">
        <v>26</v>
      </c>
      <c r="J70" s="44" t="s">
        <v>26</v>
      </c>
      <c r="K70" s="44">
        <f>SUM(K71:K75)</f>
        <v>2.9052129999999998</v>
      </c>
      <c r="L70" s="44" t="s">
        <v>26</v>
      </c>
      <c r="M70" s="44">
        <f>SUM(M71:M74)</f>
        <v>0.81555700000000009</v>
      </c>
      <c r="N70" s="44">
        <f>SUM(N71:N75)</f>
        <v>2.0896590000000002</v>
      </c>
      <c r="O70" s="44" t="s">
        <v>26</v>
      </c>
      <c r="P70" s="44" t="s">
        <v>26</v>
      </c>
      <c r="Q70" s="44" t="s">
        <v>26</v>
      </c>
      <c r="R70" s="44" t="s">
        <v>26</v>
      </c>
      <c r="S70" s="44" t="s">
        <v>26</v>
      </c>
      <c r="T70" s="44" t="s">
        <v>26</v>
      </c>
      <c r="U70" s="44" t="s">
        <v>26</v>
      </c>
      <c r="V70" s="44" t="s">
        <v>26</v>
      </c>
      <c r="W70" s="44" t="s">
        <v>26</v>
      </c>
      <c r="X70" s="44" t="s">
        <v>26</v>
      </c>
      <c r="Y70" s="44" t="s">
        <v>26</v>
      </c>
      <c r="Z70" s="44" t="s">
        <v>26</v>
      </c>
      <c r="AA70" s="44" t="s">
        <v>26</v>
      </c>
      <c r="AB70" s="44" t="s">
        <v>26</v>
      </c>
      <c r="AC70" s="44">
        <f>AC74+AC75</f>
        <v>0.33742213999999998</v>
      </c>
      <c r="AD70" s="44" t="s">
        <v>26</v>
      </c>
      <c r="AE70" s="44">
        <f>AE73+AE74</f>
        <v>0.82345614</v>
      </c>
      <c r="AF70" s="44" t="s">
        <v>26</v>
      </c>
      <c r="AG70" s="44">
        <f>AG71+AG74</f>
        <v>0.82345614</v>
      </c>
      <c r="AH70" s="44" t="s">
        <v>26</v>
      </c>
      <c r="AI70" s="44">
        <f>AI72+AI74</f>
        <v>0.82345614</v>
      </c>
      <c r="AJ70" s="44">
        <f>AJ72+AJ74+AJ76+AJ77+AJ78+AJ79+AJ80+AJ81</f>
        <v>6.2683061399999991</v>
      </c>
      <c r="AK70" s="44">
        <f>AK74</f>
        <v>9.7422140000000004E-2</v>
      </c>
      <c r="AL70" s="44">
        <f>AL74+AL82+AL83+AL84+AL85+AL86+AL87</f>
        <v>5.5422721399999997</v>
      </c>
      <c r="AM70" s="44">
        <f>SUM(AM71:AM75)</f>
        <v>2.9052129999999998</v>
      </c>
      <c r="AN70" s="44">
        <f>SUM(AN71:AN87)</f>
        <v>13.794912999999998</v>
      </c>
      <c r="AO70" s="44" t="s">
        <v>26</v>
      </c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</row>
    <row r="71" spans="1:69" s="30" customFormat="1" ht="31.9" customHeight="1">
      <c r="A71" s="45" t="s">
        <v>156</v>
      </c>
      <c r="B71" s="48" t="s">
        <v>93</v>
      </c>
      <c r="C71" s="45" t="s">
        <v>26</v>
      </c>
      <c r="D71" s="50" t="s">
        <v>26</v>
      </c>
      <c r="E71" s="32">
        <v>2022</v>
      </c>
      <c r="F71" s="32" t="s">
        <v>26</v>
      </c>
      <c r="G71" s="32" t="s">
        <v>26</v>
      </c>
      <c r="H71" s="32" t="s">
        <v>26</v>
      </c>
      <c r="I71" s="32" t="s">
        <v>26</v>
      </c>
      <c r="J71" s="32" t="s">
        <v>26</v>
      </c>
      <c r="K71" s="32">
        <f>726.034/1000</f>
        <v>0.72603399999999996</v>
      </c>
      <c r="L71" s="32" t="s">
        <v>26</v>
      </c>
      <c r="M71" s="49">
        <f>222.167/1000</f>
        <v>0.222167</v>
      </c>
      <c r="N71" s="49">
        <f>503.868/1000</f>
        <v>0.50386799999999998</v>
      </c>
      <c r="O71" s="49" t="s">
        <v>26</v>
      </c>
      <c r="P71" s="32" t="s">
        <v>26</v>
      </c>
      <c r="Q71" s="32" t="s">
        <v>26</v>
      </c>
      <c r="R71" s="32" t="s">
        <v>26</v>
      </c>
      <c r="S71" s="32" t="s">
        <v>26</v>
      </c>
      <c r="T71" s="32" t="s">
        <v>26</v>
      </c>
      <c r="U71" s="32" t="s">
        <v>26</v>
      </c>
      <c r="V71" s="32" t="s">
        <v>26</v>
      </c>
      <c r="W71" s="32" t="s">
        <v>26</v>
      </c>
      <c r="X71" s="32" t="s">
        <v>26</v>
      </c>
      <c r="Y71" s="32" t="s">
        <v>26</v>
      </c>
      <c r="Z71" s="32" t="s">
        <v>26</v>
      </c>
      <c r="AA71" s="32" t="s">
        <v>26</v>
      </c>
      <c r="AB71" s="32" t="s">
        <v>26</v>
      </c>
      <c r="AC71" s="49" t="s">
        <v>26</v>
      </c>
      <c r="AD71" s="32" t="s">
        <v>26</v>
      </c>
      <c r="AE71" s="49" t="s">
        <v>26</v>
      </c>
      <c r="AF71" s="32" t="s">
        <v>26</v>
      </c>
      <c r="AG71" s="49">
        <f>726.034/1000</f>
        <v>0.72603399999999996</v>
      </c>
      <c r="AH71" s="32" t="s">
        <v>26</v>
      </c>
      <c r="AI71" s="52" t="s">
        <v>26</v>
      </c>
      <c r="AJ71" s="52" t="s">
        <v>26</v>
      </c>
      <c r="AK71" s="49" t="s">
        <v>26</v>
      </c>
      <c r="AL71" s="49" t="s">
        <v>26</v>
      </c>
      <c r="AM71" s="32">
        <f>726.034/1000</f>
        <v>0.72603399999999996</v>
      </c>
      <c r="AN71" s="32">
        <f>726.034/1000</f>
        <v>0.72603399999999996</v>
      </c>
      <c r="AO71" s="32" t="s">
        <v>26</v>
      </c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</row>
    <row r="72" spans="1:69" s="30" customFormat="1" ht="31.9" customHeight="1">
      <c r="A72" s="45" t="s">
        <v>157</v>
      </c>
      <c r="B72" s="48" t="s">
        <v>94</v>
      </c>
      <c r="C72" s="50" t="s">
        <v>26</v>
      </c>
      <c r="D72" s="50" t="s">
        <v>26</v>
      </c>
      <c r="E72" s="32">
        <v>2023</v>
      </c>
      <c r="F72" s="32" t="s">
        <v>26</v>
      </c>
      <c r="G72" s="32" t="s">
        <v>26</v>
      </c>
      <c r="H72" s="32" t="s">
        <v>26</v>
      </c>
      <c r="I72" s="32" t="s">
        <v>26</v>
      </c>
      <c r="J72" s="32" t="s">
        <v>26</v>
      </c>
      <c r="K72" s="32">
        <f>726.034/1000</f>
        <v>0.72603399999999996</v>
      </c>
      <c r="L72" s="32" t="s">
        <v>26</v>
      </c>
      <c r="M72" s="49">
        <f>222.167/1000</f>
        <v>0.222167</v>
      </c>
      <c r="N72" s="49">
        <f>503.868/1000</f>
        <v>0.50386799999999998</v>
      </c>
      <c r="O72" s="49" t="s">
        <v>26</v>
      </c>
      <c r="P72" s="32" t="s">
        <v>26</v>
      </c>
      <c r="Q72" s="32" t="s">
        <v>26</v>
      </c>
      <c r="R72" s="32" t="s">
        <v>26</v>
      </c>
      <c r="S72" s="32" t="s">
        <v>26</v>
      </c>
      <c r="T72" s="32" t="s">
        <v>26</v>
      </c>
      <c r="U72" s="32" t="s">
        <v>26</v>
      </c>
      <c r="V72" s="32" t="s">
        <v>26</v>
      </c>
      <c r="W72" s="32" t="s">
        <v>26</v>
      </c>
      <c r="X72" s="32" t="s">
        <v>26</v>
      </c>
      <c r="Y72" s="32" t="s">
        <v>26</v>
      </c>
      <c r="Z72" s="32" t="s">
        <v>26</v>
      </c>
      <c r="AA72" s="32" t="s">
        <v>26</v>
      </c>
      <c r="AB72" s="32" t="s">
        <v>26</v>
      </c>
      <c r="AC72" s="49" t="s">
        <v>26</v>
      </c>
      <c r="AD72" s="32" t="s">
        <v>26</v>
      </c>
      <c r="AE72" s="49" t="s">
        <v>26</v>
      </c>
      <c r="AF72" s="32" t="s">
        <v>26</v>
      </c>
      <c r="AG72" s="49" t="s">
        <v>26</v>
      </c>
      <c r="AH72" s="32" t="s">
        <v>26</v>
      </c>
      <c r="AI72" s="52">
        <f>726.034/1000</f>
        <v>0.72603399999999996</v>
      </c>
      <c r="AJ72" s="52">
        <f>726.034/1000</f>
        <v>0.72603399999999996</v>
      </c>
      <c r="AK72" s="49" t="s">
        <v>26</v>
      </c>
      <c r="AL72" s="49" t="s">
        <v>26</v>
      </c>
      <c r="AM72" s="32">
        <f>726.034/1000</f>
        <v>0.72603399999999996</v>
      </c>
      <c r="AN72" s="32">
        <f>726.034/1000</f>
        <v>0.72603399999999996</v>
      </c>
      <c r="AO72" s="32" t="s">
        <v>26</v>
      </c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</row>
    <row r="73" spans="1:69" s="30" customFormat="1" ht="31.9" customHeight="1">
      <c r="A73" s="45" t="s">
        <v>158</v>
      </c>
      <c r="B73" s="48" t="s">
        <v>95</v>
      </c>
      <c r="C73" s="50" t="s">
        <v>26</v>
      </c>
      <c r="D73" s="50" t="s">
        <v>26</v>
      </c>
      <c r="E73" s="32">
        <v>2021</v>
      </c>
      <c r="F73" s="32" t="s">
        <v>26</v>
      </c>
      <c r="G73" s="55" t="s">
        <v>26</v>
      </c>
      <c r="H73" s="54" t="s">
        <v>26</v>
      </c>
      <c r="I73" s="55" t="s">
        <v>26</v>
      </c>
      <c r="J73" s="54" t="s">
        <v>26</v>
      </c>
      <c r="K73" s="32">
        <f>726.034/1000</f>
        <v>0.72603399999999996</v>
      </c>
      <c r="L73" s="54" t="s">
        <v>26</v>
      </c>
      <c r="M73" s="54">
        <f>222.167/1000</f>
        <v>0.222167</v>
      </c>
      <c r="N73" s="54">
        <f>503.868/1000</f>
        <v>0.50386799999999998</v>
      </c>
      <c r="O73" s="54" t="s">
        <v>26</v>
      </c>
      <c r="P73" s="32" t="s">
        <v>26</v>
      </c>
      <c r="Q73" s="32" t="s">
        <v>26</v>
      </c>
      <c r="R73" s="32" t="s">
        <v>26</v>
      </c>
      <c r="S73" s="32" t="s">
        <v>26</v>
      </c>
      <c r="T73" s="32" t="s">
        <v>26</v>
      </c>
      <c r="U73" s="32" t="s">
        <v>26</v>
      </c>
      <c r="V73" s="32" t="s">
        <v>26</v>
      </c>
      <c r="W73" s="32" t="s">
        <v>26</v>
      </c>
      <c r="X73" s="32" t="s">
        <v>26</v>
      </c>
      <c r="Y73" s="32" t="s">
        <v>26</v>
      </c>
      <c r="Z73" s="32" t="s">
        <v>26</v>
      </c>
      <c r="AA73" s="32" t="s">
        <v>26</v>
      </c>
      <c r="AB73" s="32" t="s">
        <v>26</v>
      </c>
      <c r="AC73" s="54" t="s">
        <v>26</v>
      </c>
      <c r="AD73" s="32" t="s">
        <v>26</v>
      </c>
      <c r="AE73" s="54">
        <f>726.034/1000</f>
        <v>0.72603399999999996</v>
      </c>
      <c r="AF73" s="32" t="s">
        <v>26</v>
      </c>
      <c r="AG73" s="54" t="s">
        <v>26</v>
      </c>
      <c r="AH73" s="32" t="s">
        <v>26</v>
      </c>
      <c r="AI73" s="54" t="s">
        <v>26</v>
      </c>
      <c r="AJ73" s="54" t="s">
        <v>26</v>
      </c>
      <c r="AK73" s="54" t="s">
        <v>26</v>
      </c>
      <c r="AL73" s="54" t="s">
        <v>26</v>
      </c>
      <c r="AM73" s="54">
        <f>726.034/1000</f>
        <v>0.72603399999999996</v>
      </c>
      <c r="AN73" s="54">
        <f>726.034/1000</f>
        <v>0.72603399999999996</v>
      </c>
      <c r="AO73" s="32" t="s">
        <v>26</v>
      </c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</row>
    <row r="74" spans="1:69" s="30" customFormat="1" ht="49.9" customHeight="1">
      <c r="A74" s="45" t="s">
        <v>159</v>
      </c>
      <c r="B74" s="48" t="s">
        <v>96</v>
      </c>
      <c r="C74" s="50" t="s">
        <v>26</v>
      </c>
      <c r="D74" s="50" t="s">
        <v>26</v>
      </c>
      <c r="E74" s="32" t="s">
        <v>97</v>
      </c>
      <c r="F74" s="32" t="s">
        <v>97</v>
      </c>
      <c r="G74" s="55" t="s">
        <v>26</v>
      </c>
      <c r="H74" s="54" t="s">
        <v>26</v>
      </c>
      <c r="I74" s="55" t="s">
        <v>26</v>
      </c>
      <c r="J74" s="54" t="s">
        <v>26</v>
      </c>
      <c r="K74" s="32">
        <f>487.111/1000</f>
        <v>0.48711100000000002</v>
      </c>
      <c r="L74" s="54" t="s">
        <v>26</v>
      </c>
      <c r="M74" s="54">
        <f>149.056/1000</f>
        <v>0.14905600000000002</v>
      </c>
      <c r="N74" s="54">
        <f>338.055/1000</f>
        <v>0.33805499999999999</v>
      </c>
      <c r="O74" s="54" t="s">
        <v>26</v>
      </c>
      <c r="P74" s="32" t="s">
        <v>26</v>
      </c>
      <c r="Q74" s="32" t="s">
        <v>26</v>
      </c>
      <c r="R74" s="32" t="s">
        <v>26</v>
      </c>
      <c r="S74" s="32" t="s">
        <v>26</v>
      </c>
      <c r="T74" s="32" t="s">
        <v>26</v>
      </c>
      <c r="U74" s="32" t="s">
        <v>26</v>
      </c>
      <c r="V74" s="32" t="s">
        <v>26</v>
      </c>
      <c r="W74" s="32" t="s">
        <v>26</v>
      </c>
      <c r="X74" s="32" t="s">
        <v>26</v>
      </c>
      <c r="Y74" s="32" t="s">
        <v>26</v>
      </c>
      <c r="Z74" s="32" t="s">
        <v>26</v>
      </c>
      <c r="AA74" s="32" t="s">
        <v>26</v>
      </c>
      <c r="AB74" s="32" t="s">
        <v>26</v>
      </c>
      <c r="AC74" s="54">
        <f>0.09742214</f>
        <v>9.7422140000000004E-2</v>
      </c>
      <c r="AD74" s="32" t="s">
        <v>26</v>
      </c>
      <c r="AE74" s="54">
        <f>0.09742214</f>
        <v>9.7422140000000004E-2</v>
      </c>
      <c r="AF74" s="32" t="s">
        <v>26</v>
      </c>
      <c r="AG74" s="54">
        <f>0.09742214</f>
        <v>9.7422140000000004E-2</v>
      </c>
      <c r="AH74" s="32" t="s">
        <v>26</v>
      </c>
      <c r="AI74" s="54">
        <f>0.09742214</f>
        <v>9.7422140000000004E-2</v>
      </c>
      <c r="AJ74" s="54">
        <f>0.09742214</f>
        <v>9.7422140000000004E-2</v>
      </c>
      <c r="AK74" s="54">
        <f>0.09742214</f>
        <v>9.7422140000000004E-2</v>
      </c>
      <c r="AL74" s="54">
        <f>0.09742214</f>
        <v>9.7422140000000004E-2</v>
      </c>
      <c r="AM74" s="54">
        <f>487.111/1000</f>
        <v>0.48711100000000002</v>
      </c>
      <c r="AN74" s="54">
        <f>487.111/1000</f>
        <v>0.48711100000000002</v>
      </c>
      <c r="AO74" s="32" t="s">
        <v>26</v>
      </c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</row>
    <row r="75" spans="1:69" s="30" customFormat="1" ht="49.9" customHeight="1">
      <c r="A75" s="61" t="s">
        <v>168</v>
      </c>
      <c r="B75" s="62" t="s">
        <v>169</v>
      </c>
      <c r="C75" s="50" t="s">
        <v>26</v>
      </c>
      <c r="D75" s="50" t="s">
        <v>26</v>
      </c>
      <c r="E75" s="32">
        <v>2020</v>
      </c>
      <c r="F75" s="32" t="s">
        <v>26</v>
      </c>
      <c r="G75" s="55" t="s">
        <v>26</v>
      </c>
      <c r="H75" s="54" t="s">
        <v>26</v>
      </c>
      <c r="I75" s="55" t="s">
        <v>26</v>
      </c>
      <c r="J75" s="54" t="s">
        <v>26</v>
      </c>
      <c r="K75" s="32">
        <v>0.24</v>
      </c>
      <c r="L75" s="54" t="s">
        <v>26</v>
      </c>
      <c r="M75" s="54" t="s">
        <v>26</v>
      </c>
      <c r="N75" s="54">
        <v>0.24</v>
      </c>
      <c r="O75" s="54" t="s">
        <v>26</v>
      </c>
      <c r="P75" s="32" t="s">
        <v>26</v>
      </c>
      <c r="Q75" s="32" t="s">
        <v>26</v>
      </c>
      <c r="R75" s="32" t="s">
        <v>26</v>
      </c>
      <c r="S75" s="32" t="s">
        <v>26</v>
      </c>
      <c r="T75" s="32" t="s">
        <v>26</v>
      </c>
      <c r="U75" s="32" t="s">
        <v>26</v>
      </c>
      <c r="V75" s="32" t="s">
        <v>26</v>
      </c>
      <c r="W75" s="32" t="s">
        <v>26</v>
      </c>
      <c r="X75" s="32" t="s">
        <v>26</v>
      </c>
      <c r="Y75" s="32" t="s">
        <v>26</v>
      </c>
      <c r="Z75" s="32" t="s">
        <v>26</v>
      </c>
      <c r="AA75" s="32" t="s">
        <v>26</v>
      </c>
      <c r="AB75" s="32" t="s">
        <v>26</v>
      </c>
      <c r="AC75" s="54">
        <v>0.24</v>
      </c>
      <c r="AD75" s="32" t="s">
        <v>26</v>
      </c>
      <c r="AE75" s="54" t="s">
        <v>26</v>
      </c>
      <c r="AF75" s="32" t="s">
        <v>26</v>
      </c>
      <c r="AG75" s="54" t="s">
        <v>26</v>
      </c>
      <c r="AH75" s="32" t="s">
        <v>26</v>
      </c>
      <c r="AI75" s="54" t="s">
        <v>26</v>
      </c>
      <c r="AJ75" s="32" t="s">
        <v>26</v>
      </c>
      <c r="AK75" s="54" t="s">
        <v>26</v>
      </c>
      <c r="AL75" s="32" t="s">
        <v>26</v>
      </c>
      <c r="AM75" s="54">
        <v>0.24</v>
      </c>
      <c r="AN75" s="54">
        <v>0.24</v>
      </c>
      <c r="AO75" s="32" t="s">
        <v>26</v>
      </c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</row>
    <row r="76" spans="1:69" s="30" customFormat="1" ht="31.9" customHeight="1">
      <c r="A76" s="61" t="s">
        <v>170</v>
      </c>
      <c r="B76" s="85" t="s">
        <v>171</v>
      </c>
      <c r="C76" s="45" t="s">
        <v>26</v>
      </c>
      <c r="D76" s="50" t="s">
        <v>26</v>
      </c>
      <c r="E76" s="86">
        <v>2023</v>
      </c>
      <c r="F76" s="32" t="s">
        <v>26</v>
      </c>
      <c r="G76" s="32" t="s">
        <v>26</v>
      </c>
      <c r="H76" s="32" t="s">
        <v>26</v>
      </c>
      <c r="I76" s="32" t="s">
        <v>26</v>
      </c>
      <c r="J76" s="32" t="s">
        <v>26</v>
      </c>
      <c r="K76" s="32">
        <f>907.475/1000</f>
        <v>0.90747500000000003</v>
      </c>
      <c r="L76" s="32" t="s">
        <v>26</v>
      </c>
      <c r="M76" s="49">
        <f>87.34/1000</f>
        <v>8.7340000000000001E-2</v>
      </c>
      <c r="N76" s="49">
        <f>820.135/1000</f>
        <v>0.82013499999999995</v>
      </c>
      <c r="O76" s="49" t="s">
        <v>26</v>
      </c>
      <c r="P76" s="32" t="s">
        <v>26</v>
      </c>
      <c r="Q76" s="32" t="s">
        <v>26</v>
      </c>
      <c r="R76" s="32" t="s">
        <v>26</v>
      </c>
      <c r="S76" s="32" t="s">
        <v>26</v>
      </c>
      <c r="T76" s="32" t="s">
        <v>26</v>
      </c>
      <c r="U76" s="32" t="s">
        <v>26</v>
      </c>
      <c r="V76" s="32" t="s">
        <v>26</v>
      </c>
      <c r="W76" s="32" t="s">
        <v>26</v>
      </c>
      <c r="X76" s="32" t="s">
        <v>26</v>
      </c>
      <c r="Y76" s="32" t="s">
        <v>26</v>
      </c>
      <c r="Z76" s="32" t="s">
        <v>26</v>
      </c>
      <c r="AA76" s="32" t="s">
        <v>26</v>
      </c>
      <c r="AB76" s="32" t="s">
        <v>26</v>
      </c>
      <c r="AC76" s="49" t="s">
        <v>26</v>
      </c>
      <c r="AD76" s="32" t="s">
        <v>26</v>
      </c>
      <c r="AE76" s="49" t="s">
        <v>26</v>
      </c>
      <c r="AF76" s="32" t="s">
        <v>26</v>
      </c>
      <c r="AG76" s="49" t="s">
        <v>26</v>
      </c>
      <c r="AH76" s="32" t="s">
        <v>26</v>
      </c>
      <c r="AI76" s="52" t="s">
        <v>26</v>
      </c>
      <c r="AJ76" s="49">
        <f>907.475/1000</f>
        <v>0.90747500000000003</v>
      </c>
      <c r="AK76" s="49" t="s">
        <v>26</v>
      </c>
      <c r="AL76" s="49" t="s">
        <v>26</v>
      </c>
      <c r="AM76" s="49" t="s">
        <v>26</v>
      </c>
      <c r="AN76" s="32">
        <f>907.475/1000</f>
        <v>0.90747500000000003</v>
      </c>
      <c r="AO76" s="87" t="s">
        <v>194</v>
      </c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</row>
    <row r="77" spans="1:69" s="30" customFormat="1" ht="31.9" customHeight="1">
      <c r="A77" s="61" t="s">
        <v>172</v>
      </c>
      <c r="B77" s="85" t="s">
        <v>173</v>
      </c>
      <c r="C77" s="45" t="s">
        <v>26</v>
      </c>
      <c r="D77" s="50" t="s">
        <v>26</v>
      </c>
      <c r="E77" s="86">
        <v>2023</v>
      </c>
      <c r="F77" s="32" t="s">
        <v>26</v>
      </c>
      <c r="G77" s="32" t="s">
        <v>26</v>
      </c>
      <c r="H77" s="32" t="s">
        <v>26</v>
      </c>
      <c r="I77" s="32" t="s">
        <v>26</v>
      </c>
      <c r="J77" s="32" t="s">
        <v>26</v>
      </c>
      <c r="K77" s="32">
        <f t="shared" ref="K77:K87" si="1">907.475/1000</f>
        <v>0.90747500000000003</v>
      </c>
      <c r="L77" s="32" t="s">
        <v>26</v>
      </c>
      <c r="M77" s="49">
        <f t="shared" ref="M77:M87" si="2">87.34/1000</f>
        <v>8.7340000000000001E-2</v>
      </c>
      <c r="N77" s="49">
        <f t="shared" ref="N77:N87" si="3">820.135/1000</f>
        <v>0.82013499999999995</v>
      </c>
      <c r="O77" s="49" t="s">
        <v>26</v>
      </c>
      <c r="P77" s="32" t="s">
        <v>26</v>
      </c>
      <c r="Q77" s="32" t="s">
        <v>26</v>
      </c>
      <c r="R77" s="32" t="s">
        <v>26</v>
      </c>
      <c r="S77" s="32" t="s">
        <v>26</v>
      </c>
      <c r="T77" s="32" t="s">
        <v>26</v>
      </c>
      <c r="U77" s="32" t="s">
        <v>26</v>
      </c>
      <c r="V77" s="32" t="s">
        <v>26</v>
      </c>
      <c r="W77" s="32" t="s">
        <v>26</v>
      </c>
      <c r="X77" s="32" t="s">
        <v>26</v>
      </c>
      <c r="Y77" s="32" t="s">
        <v>26</v>
      </c>
      <c r="Z77" s="32" t="s">
        <v>26</v>
      </c>
      <c r="AA77" s="32" t="s">
        <v>26</v>
      </c>
      <c r="AB77" s="32" t="s">
        <v>26</v>
      </c>
      <c r="AC77" s="49" t="s">
        <v>26</v>
      </c>
      <c r="AD77" s="32" t="s">
        <v>26</v>
      </c>
      <c r="AE77" s="49" t="s">
        <v>26</v>
      </c>
      <c r="AF77" s="32" t="s">
        <v>26</v>
      </c>
      <c r="AG77" s="49" t="s">
        <v>26</v>
      </c>
      <c r="AH77" s="32" t="s">
        <v>26</v>
      </c>
      <c r="AI77" s="52" t="s">
        <v>26</v>
      </c>
      <c r="AJ77" s="49">
        <f t="shared" ref="AJ77:AJ87" si="4">907.475/1000</f>
        <v>0.90747500000000003</v>
      </c>
      <c r="AK77" s="49" t="s">
        <v>26</v>
      </c>
      <c r="AL77" s="49" t="s">
        <v>26</v>
      </c>
      <c r="AM77" s="49" t="s">
        <v>26</v>
      </c>
      <c r="AN77" s="32">
        <f t="shared" ref="AM77:AN87" si="5">907.475/1000</f>
        <v>0.90747500000000003</v>
      </c>
      <c r="AO77" s="87" t="s">
        <v>194</v>
      </c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</row>
    <row r="78" spans="1:69" s="30" customFormat="1" ht="31.9" customHeight="1">
      <c r="A78" s="61" t="s">
        <v>174</v>
      </c>
      <c r="B78" s="85" t="s">
        <v>175</v>
      </c>
      <c r="C78" s="45" t="s">
        <v>26</v>
      </c>
      <c r="D78" s="50" t="s">
        <v>26</v>
      </c>
      <c r="E78" s="86">
        <v>2023</v>
      </c>
      <c r="F78" s="32" t="s">
        <v>26</v>
      </c>
      <c r="G78" s="32" t="s">
        <v>26</v>
      </c>
      <c r="H78" s="32" t="s">
        <v>26</v>
      </c>
      <c r="I78" s="32" t="s">
        <v>26</v>
      </c>
      <c r="J78" s="32" t="s">
        <v>26</v>
      </c>
      <c r="K78" s="32">
        <f t="shared" si="1"/>
        <v>0.90747500000000003</v>
      </c>
      <c r="L78" s="32" t="s">
        <v>26</v>
      </c>
      <c r="M78" s="49">
        <f t="shared" si="2"/>
        <v>8.7340000000000001E-2</v>
      </c>
      <c r="N78" s="49">
        <f t="shared" si="3"/>
        <v>0.82013499999999995</v>
      </c>
      <c r="O78" s="49" t="s">
        <v>26</v>
      </c>
      <c r="P78" s="32" t="s">
        <v>26</v>
      </c>
      <c r="Q78" s="32" t="s">
        <v>26</v>
      </c>
      <c r="R78" s="32" t="s">
        <v>26</v>
      </c>
      <c r="S78" s="32" t="s">
        <v>26</v>
      </c>
      <c r="T78" s="32" t="s">
        <v>26</v>
      </c>
      <c r="U78" s="32" t="s">
        <v>26</v>
      </c>
      <c r="V78" s="32" t="s">
        <v>26</v>
      </c>
      <c r="W78" s="32" t="s">
        <v>26</v>
      </c>
      <c r="X78" s="32" t="s">
        <v>26</v>
      </c>
      <c r="Y78" s="32" t="s">
        <v>26</v>
      </c>
      <c r="Z78" s="32" t="s">
        <v>26</v>
      </c>
      <c r="AA78" s="32" t="s">
        <v>26</v>
      </c>
      <c r="AB78" s="32" t="s">
        <v>26</v>
      </c>
      <c r="AC78" s="49" t="s">
        <v>26</v>
      </c>
      <c r="AD78" s="32" t="s">
        <v>26</v>
      </c>
      <c r="AE78" s="49" t="s">
        <v>26</v>
      </c>
      <c r="AF78" s="32" t="s">
        <v>26</v>
      </c>
      <c r="AG78" s="49" t="s">
        <v>26</v>
      </c>
      <c r="AH78" s="32" t="s">
        <v>26</v>
      </c>
      <c r="AI78" s="52" t="s">
        <v>26</v>
      </c>
      <c r="AJ78" s="49">
        <f t="shared" si="4"/>
        <v>0.90747500000000003</v>
      </c>
      <c r="AK78" s="49" t="s">
        <v>26</v>
      </c>
      <c r="AL78" s="49" t="s">
        <v>26</v>
      </c>
      <c r="AM78" s="49" t="s">
        <v>26</v>
      </c>
      <c r="AN78" s="32">
        <f t="shared" si="5"/>
        <v>0.90747500000000003</v>
      </c>
      <c r="AO78" s="87" t="s">
        <v>194</v>
      </c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</row>
    <row r="79" spans="1:69" s="30" customFormat="1" ht="31.9" customHeight="1">
      <c r="A79" s="61" t="s">
        <v>176</v>
      </c>
      <c r="B79" s="85" t="s">
        <v>177</v>
      </c>
      <c r="C79" s="45" t="s">
        <v>26</v>
      </c>
      <c r="D79" s="50" t="s">
        <v>26</v>
      </c>
      <c r="E79" s="86">
        <v>2023</v>
      </c>
      <c r="F79" s="32" t="s">
        <v>26</v>
      </c>
      <c r="G79" s="32" t="s">
        <v>26</v>
      </c>
      <c r="H79" s="32" t="s">
        <v>26</v>
      </c>
      <c r="I79" s="32" t="s">
        <v>26</v>
      </c>
      <c r="J79" s="32" t="s">
        <v>26</v>
      </c>
      <c r="K79" s="32">
        <f t="shared" si="1"/>
        <v>0.90747500000000003</v>
      </c>
      <c r="L79" s="32" t="s">
        <v>26</v>
      </c>
      <c r="M79" s="49">
        <f t="shared" si="2"/>
        <v>8.7340000000000001E-2</v>
      </c>
      <c r="N79" s="49">
        <f t="shared" si="3"/>
        <v>0.82013499999999995</v>
      </c>
      <c r="O79" s="49" t="s">
        <v>26</v>
      </c>
      <c r="P79" s="32" t="s">
        <v>26</v>
      </c>
      <c r="Q79" s="32" t="s">
        <v>26</v>
      </c>
      <c r="R79" s="32" t="s">
        <v>26</v>
      </c>
      <c r="S79" s="32" t="s">
        <v>26</v>
      </c>
      <c r="T79" s="32" t="s">
        <v>26</v>
      </c>
      <c r="U79" s="32" t="s">
        <v>26</v>
      </c>
      <c r="V79" s="32" t="s">
        <v>26</v>
      </c>
      <c r="W79" s="32" t="s">
        <v>26</v>
      </c>
      <c r="X79" s="32" t="s">
        <v>26</v>
      </c>
      <c r="Y79" s="32" t="s">
        <v>26</v>
      </c>
      <c r="Z79" s="32" t="s">
        <v>26</v>
      </c>
      <c r="AA79" s="32" t="s">
        <v>26</v>
      </c>
      <c r="AB79" s="32" t="s">
        <v>26</v>
      </c>
      <c r="AC79" s="49" t="s">
        <v>26</v>
      </c>
      <c r="AD79" s="32" t="s">
        <v>26</v>
      </c>
      <c r="AE79" s="49" t="s">
        <v>26</v>
      </c>
      <c r="AF79" s="32" t="s">
        <v>26</v>
      </c>
      <c r="AG79" s="49" t="s">
        <v>26</v>
      </c>
      <c r="AH79" s="32" t="s">
        <v>26</v>
      </c>
      <c r="AI79" s="52" t="s">
        <v>26</v>
      </c>
      <c r="AJ79" s="49">
        <f t="shared" si="4"/>
        <v>0.90747500000000003</v>
      </c>
      <c r="AK79" s="49" t="s">
        <v>26</v>
      </c>
      <c r="AL79" s="49" t="s">
        <v>26</v>
      </c>
      <c r="AM79" s="49" t="s">
        <v>26</v>
      </c>
      <c r="AN79" s="32">
        <f t="shared" si="5"/>
        <v>0.90747500000000003</v>
      </c>
      <c r="AO79" s="87" t="s">
        <v>194</v>
      </c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</row>
    <row r="80" spans="1:69" s="30" customFormat="1" ht="31.9" customHeight="1">
      <c r="A80" s="61" t="s">
        <v>178</v>
      </c>
      <c r="B80" s="85" t="s">
        <v>179</v>
      </c>
      <c r="C80" s="45" t="s">
        <v>26</v>
      </c>
      <c r="D80" s="50" t="s">
        <v>26</v>
      </c>
      <c r="E80" s="86">
        <v>2023</v>
      </c>
      <c r="F80" s="32" t="s">
        <v>26</v>
      </c>
      <c r="G80" s="32" t="s">
        <v>26</v>
      </c>
      <c r="H80" s="32" t="s">
        <v>26</v>
      </c>
      <c r="I80" s="32" t="s">
        <v>26</v>
      </c>
      <c r="J80" s="32" t="s">
        <v>26</v>
      </c>
      <c r="K80" s="32">
        <f t="shared" si="1"/>
        <v>0.90747500000000003</v>
      </c>
      <c r="L80" s="32" t="s">
        <v>26</v>
      </c>
      <c r="M80" s="49">
        <f t="shared" si="2"/>
        <v>8.7340000000000001E-2</v>
      </c>
      <c r="N80" s="49">
        <f t="shared" si="3"/>
        <v>0.82013499999999995</v>
      </c>
      <c r="O80" s="49" t="s">
        <v>26</v>
      </c>
      <c r="P80" s="32" t="s">
        <v>26</v>
      </c>
      <c r="Q80" s="32" t="s">
        <v>26</v>
      </c>
      <c r="R80" s="32" t="s">
        <v>26</v>
      </c>
      <c r="S80" s="32" t="s">
        <v>26</v>
      </c>
      <c r="T80" s="32" t="s">
        <v>26</v>
      </c>
      <c r="U80" s="32" t="s">
        <v>26</v>
      </c>
      <c r="V80" s="32" t="s">
        <v>26</v>
      </c>
      <c r="W80" s="32" t="s">
        <v>26</v>
      </c>
      <c r="X80" s="32" t="s">
        <v>26</v>
      </c>
      <c r="Y80" s="32" t="s">
        <v>26</v>
      </c>
      <c r="Z80" s="32" t="s">
        <v>26</v>
      </c>
      <c r="AA80" s="32" t="s">
        <v>26</v>
      </c>
      <c r="AB80" s="32" t="s">
        <v>26</v>
      </c>
      <c r="AC80" s="49" t="s">
        <v>26</v>
      </c>
      <c r="AD80" s="32" t="s">
        <v>26</v>
      </c>
      <c r="AE80" s="49" t="s">
        <v>26</v>
      </c>
      <c r="AF80" s="32" t="s">
        <v>26</v>
      </c>
      <c r="AG80" s="49" t="s">
        <v>26</v>
      </c>
      <c r="AH80" s="32" t="s">
        <v>26</v>
      </c>
      <c r="AI80" s="52" t="s">
        <v>26</v>
      </c>
      <c r="AJ80" s="49">
        <f t="shared" si="4"/>
        <v>0.90747500000000003</v>
      </c>
      <c r="AK80" s="49" t="s">
        <v>26</v>
      </c>
      <c r="AL80" s="49" t="s">
        <v>26</v>
      </c>
      <c r="AM80" s="49" t="s">
        <v>26</v>
      </c>
      <c r="AN80" s="32">
        <f t="shared" si="5"/>
        <v>0.90747500000000003</v>
      </c>
      <c r="AO80" s="87" t="s">
        <v>194</v>
      </c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</row>
    <row r="81" spans="1:69" s="30" customFormat="1" ht="31.9" customHeight="1">
      <c r="A81" s="61" t="s">
        <v>180</v>
      </c>
      <c r="B81" s="85" t="s">
        <v>181</v>
      </c>
      <c r="C81" s="45" t="s">
        <v>26</v>
      </c>
      <c r="D81" s="50" t="s">
        <v>26</v>
      </c>
      <c r="E81" s="86">
        <v>2023</v>
      </c>
      <c r="F81" s="32" t="s">
        <v>26</v>
      </c>
      <c r="G81" s="32" t="s">
        <v>26</v>
      </c>
      <c r="H81" s="32" t="s">
        <v>26</v>
      </c>
      <c r="I81" s="32" t="s">
        <v>26</v>
      </c>
      <c r="J81" s="32" t="s">
        <v>26</v>
      </c>
      <c r="K81" s="32">
        <f t="shared" si="1"/>
        <v>0.90747500000000003</v>
      </c>
      <c r="L81" s="32" t="s">
        <v>26</v>
      </c>
      <c r="M81" s="49">
        <f t="shared" si="2"/>
        <v>8.7340000000000001E-2</v>
      </c>
      <c r="N81" s="49">
        <f t="shared" si="3"/>
        <v>0.82013499999999995</v>
      </c>
      <c r="O81" s="49" t="s">
        <v>26</v>
      </c>
      <c r="P81" s="32" t="s">
        <v>26</v>
      </c>
      <c r="Q81" s="32" t="s">
        <v>26</v>
      </c>
      <c r="R81" s="32" t="s">
        <v>26</v>
      </c>
      <c r="S81" s="32" t="s">
        <v>26</v>
      </c>
      <c r="T81" s="32" t="s">
        <v>26</v>
      </c>
      <c r="U81" s="32" t="s">
        <v>26</v>
      </c>
      <c r="V81" s="32" t="s">
        <v>26</v>
      </c>
      <c r="W81" s="32" t="s">
        <v>26</v>
      </c>
      <c r="X81" s="32" t="s">
        <v>26</v>
      </c>
      <c r="Y81" s="32" t="s">
        <v>26</v>
      </c>
      <c r="Z81" s="32" t="s">
        <v>26</v>
      </c>
      <c r="AA81" s="32" t="s">
        <v>26</v>
      </c>
      <c r="AB81" s="32" t="s">
        <v>26</v>
      </c>
      <c r="AC81" s="49" t="s">
        <v>26</v>
      </c>
      <c r="AD81" s="32" t="s">
        <v>26</v>
      </c>
      <c r="AE81" s="49" t="s">
        <v>26</v>
      </c>
      <c r="AF81" s="32" t="s">
        <v>26</v>
      </c>
      <c r="AG81" s="49" t="s">
        <v>26</v>
      </c>
      <c r="AH81" s="32" t="s">
        <v>26</v>
      </c>
      <c r="AI81" s="52" t="s">
        <v>26</v>
      </c>
      <c r="AJ81" s="49">
        <f t="shared" si="4"/>
        <v>0.90747500000000003</v>
      </c>
      <c r="AK81" s="49" t="s">
        <v>26</v>
      </c>
      <c r="AL81" s="49" t="s">
        <v>26</v>
      </c>
      <c r="AM81" s="49" t="s">
        <v>26</v>
      </c>
      <c r="AN81" s="32">
        <f t="shared" si="5"/>
        <v>0.90747500000000003</v>
      </c>
      <c r="AO81" s="87" t="s">
        <v>194</v>
      </c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</row>
    <row r="82" spans="1:69" s="30" customFormat="1" ht="31.9" customHeight="1">
      <c r="A82" s="61" t="s">
        <v>182</v>
      </c>
      <c r="B82" s="85" t="s">
        <v>183</v>
      </c>
      <c r="C82" s="45" t="s">
        <v>26</v>
      </c>
      <c r="D82" s="50" t="s">
        <v>26</v>
      </c>
      <c r="E82" s="86">
        <v>2024</v>
      </c>
      <c r="F82" s="32" t="s">
        <v>26</v>
      </c>
      <c r="G82" s="32" t="s">
        <v>26</v>
      </c>
      <c r="H82" s="32" t="s">
        <v>26</v>
      </c>
      <c r="I82" s="32" t="s">
        <v>26</v>
      </c>
      <c r="J82" s="32" t="s">
        <v>26</v>
      </c>
      <c r="K82" s="32">
        <f t="shared" si="1"/>
        <v>0.90747500000000003</v>
      </c>
      <c r="L82" s="32" t="s">
        <v>26</v>
      </c>
      <c r="M82" s="49">
        <f t="shared" si="2"/>
        <v>8.7340000000000001E-2</v>
      </c>
      <c r="N82" s="49">
        <f t="shared" si="3"/>
        <v>0.82013499999999995</v>
      </c>
      <c r="O82" s="49" t="s">
        <v>26</v>
      </c>
      <c r="P82" s="32" t="s">
        <v>26</v>
      </c>
      <c r="Q82" s="32" t="s">
        <v>26</v>
      </c>
      <c r="R82" s="32" t="s">
        <v>26</v>
      </c>
      <c r="S82" s="32" t="s">
        <v>26</v>
      </c>
      <c r="T82" s="32" t="s">
        <v>26</v>
      </c>
      <c r="U82" s="32" t="s">
        <v>26</v>
      </c>
      <c r="V82" s="32" t="s">
        <v>26</v>
      </c>
      <c r="W82" s="32" t="s">
        <v>26</v>
      </c>
      <c r="X82" s="32" t="s">
        <v>26</v>
      </c>
      <c r="Y82" s="32" t="s">
        <v>26</v>
      </c>
      <c r="Z82" s="32" t="s">
        <v>26</v>
      </c>
      <c r="AA82" s="32" t="s">
        <v>26</v>
      </c>
      <c r="AB82" s="32" t="s">
        <v>26</v>
      </c>
      <c r="AC82" s="49" t="s">
        <v>26</v>
      </c>
      <c r="AD82" s="32" t="s">
        <v>26</v>
      </c>
      <c r="AE82" s="49" t="s">
        <v>26</v>
      </c>
      <c r="AF82" s="32" t="s">
        <v>26</v>
      </c>
      <c r="AG82" s="49" t="s">
        <v>26</v>
      </c>
      <c r="AH82" s="32" t="s">
        <v>26</v>
      </c>
      <c r="AI82" s="52" t="s">
        <v>26</v>
      </c>
      <c r="AJ82" s="49" t="s">
        <v>26</v>
      </c>
      <c r="AK82" s="49" t="s">
        <v>26</v>
      </c>
      <c r="AL82" s="49">
        <f t="shared" ref="AL77:AL87" si="6">907.475/1000</f>
        <v>0.90747500000000003</v>
      </c>
      <c r="AM82" s="49" t="s">
        <v>26</v>
      </c>
      <c r="AN82" s="32">
        <f t="shared" si="5"/>
        <v>0.90747500000000003</v>
      </c>
      <c r="AO82" s="87" t="s">
        <v>194</v>
      </c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</row>
    <row r="83" spans="1:69" s="30" customFormat="1" ht="31.9" customHeight="1">
      <c r="A83" s="61" t="s">
        <v>184</v>
      </c>
      <c r="B83" s="85" t="s">
        <v>185</v>
      </c>
      <c r="C83" s="45" t="s">
        <v>26</v>
      </c>
      <c r="D83" s="50" t="s">
        <v>26</v>
      </c>
      <c r="E83" s="86">
        <v>2024</v>
      </c>
      <c r="F83" s="32" t="s">
        <v>26</v>
      </c>
      <c r="G83" s="32" t="s">
        <v>26</v>
      </c>
      <c r="H83" s="32" t="s">
        <v>26</v>
      </c>
      <c r="I83" s="32" t="s">
        <v>26</v>
      </c>
      <c r="J83" s="32" t="s">
        <v>26</v>
      </c>
      <c r="K83" s="32">
        <f t="shared" si="1"/>
        <v>0.90747500000000003</v>
      </c>
      <c r="L83" s="32" t="s">
        <v>26</v>
      </c>
      <c r="M83" s="49">
        <f t="shared" si="2"/>
        <v>8.7340000000000001E-2</v>
      </c>
      <c r="N83" s="49">
        <f t="shared" si="3"/>
        <v>0.82013499999999995</v>
      </c>
      <c r="O83" s="49" t="s">
        <v>26</v>
      </c>
      <c r="P83" s="32" t="s">
        <v>26</v>
      </c>
      <c r="Q83" s="32" t="s">
        <v>26</v>
      </c>
      <c r="R83" s="32" t="s">
        <v>26</v>
      </c>
      <c r="S83" s="32" t="s">
        <v>26</v>
      </c>
      <c r="T83" s="32" t="s">
        <v>26</v>
      </c>
      <c r="U83" s="32" t="s">
        <v>26</v>
      </c>
      <c r="V83" s="32" t="s">
        <v>26</v>
      </c>
      <c r="W83" s="32" t="s">
        <v>26</v>
      </c>
      <c r="X83" s="32" t="s">
        <v>26</v>
      </c>
      <c r="Y83" s="32" t="s">
        <v>26</v>
      </c>
      <c r="Z83" s="32" t="s">
        <v>26</v>
      </c>
      <c r="AA83" s="32" t="s">
        <v>26</v>
      </c>
      <c r="AB83" s="32" t="s">
        <v>26</v>
      </c>
      <c r="AC83" s="49" t="s">
        <v>26</v>
      </c>
      <c r="AD83" s="32" t="s">
        <v>26</v>
      </c>
      <c r="AE83" s="49" t="s">
        <v>26</v>
      </c>
      <c r="AF83" s="32" t="s">
        <v>26</v>
      </c>
      <c r="AG83" s="49" t="s">
        <v>26</v>
      </c>
      <c r="AH83" s="32" t="s">
        <v>26</v>
      </c>
      <c r="AI83" s="52" t="s">
        <v>26</v>
      </c>
      <c r="AJ83" s="49" t="s">
        <v>26</v>
      </c>
      <c r="AK83" s="49" t="s">
        <v>26</v>
      </c>
      <c r="AL83" s="49">
        <f t="shared" si="6"/>
        <v>0.90747500000000003</v>
      </c>
      <c r="AM83" s="49" t="s">
        <v>26</v>
      </c>
      <c r="AN83" s="32">
        <f t="shared" si="5"/>
        <v>0.90747500000000003</v>
      </c>
      <c r="AO83" s="87" t="s">
        <v>194</v>
      </c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</row>
    <row r="84" spans="1:69" s="30" customFormat="1" ht="31.9" customHeight="1">
      <c r="A84" s="61" t="s">
        <v>186</v>
      </c>
      <c r="B84" s="85" t="s">
        <v>187</v>
      </c>
      <c r="C84" s="45" t="s">
        <v>26</v>
      </c>
      <c r="D84" s="50" t="s">
        <v>26</v>
      </c>
      <c r="E84" s="86">
        <v>2024</v>
      </c>
      <c r="F84" s="32" t="s">
        <v>26</v>
      </c>
      <c r="G84" s="32" t="s">
        <v>26</v>
      </c>
      <c r="H84" s="32" t="s">
        <v>26</v>
      </c>
      <c r="I84" s="32" t="s">
        <v>26</v>
      </c>
      <c r="J84" s="32" t="s">
        <v>26</v>
      </c>
      <c r="K84" s="32">
        <f t="shared" si="1"/>
        <v>0.90747500000000003</v>
      </c>
      <c r="L84" s="32" t="s">
        <v>26</v>
      </c>
      <c r="M84" s="49">
        <f t="shared" si="2"/>
        <v>8.7340000000000001E-2</v>
      </c>
      <c r="N84" s="49">
        <f t="shared" si="3"/>
        <v>0.82013499999999995</v>
      </c>
      <c r="O84" s="49" t="s">
        <v>26</v>
      </c>
      <c r="P84" s="32" t="s">
        <v>26</v>
      </c>
      <c r="Q84" s="32" t="s">
        <v>26</v>
      </c>
      <c r="R84" s="32" t="s">
        <v>26</v>
      </c>
      <c r="S84" s="32" t="s">
        <v>26</v>
      </c>
      <c r="T84" s="32" t="s">
        <v>26</v>
      </c>
      <c r="U84" s="32" t="s">
        <v>26</v>
      </c>
      <c r="V84" s="32" t="s">
        <v>26</v>
      </c>
      <c r="W84" s="32" t="s">
        <v>26</v>
      </c>
      <c r="X84" s="32" t="s">
        <v>26</v>
      </c>
      <c r="Y84" s="32" t="s">
        <v>26</v>
      </c>
      <c r="Z84" s="32" t="s">
        <v>26</v>
      </c>
      <c r="AA84" s="32" t="s">
        <v>26</v>
      </c>
      <c r="AB84" s="32" t="s">
        <v>26</v>
      </c>
      <c r="AC84" s="49" t="s">
        <v>26</v>
      </c>
      <c r="AD84" s="32" t="s">
        <v>26</v>
      </c>
      <c r="AE84" s="49" t="s">
        <v>26</v>
      </c>
      <c r="AF84" s="32" t="s">
        <v>26</v>
      </c>
      <c r="AG84" s="49" t="s">
        <v>26</v>
      </c>
      <c r="AH84" s="32" t="s">
        <v>26</v>
      </c>
      <c r="AI84" s="52" t="s">
        <v>26</v>
      </c>
      <c r="AJ84" s="49" t="s">
        <v>26</v>
      </c>
      <c r="AK84" s="49" t="s">
        <v>26</v>
      </c>
      <c r="AL84" s="49">
        <f t="shared" si="6"/>
        <v>0.90747500000000003</v>
      </c>
      <c r="AM84" s="49" t="s">
        <v>26</v>
      </c>
      <c r="AN84" s="32">
        <f t="shared" si="5"/>
        <v>0.90747500000000003</v>
      </c>
      <c r="AO84" s="87" t="s">
        <v>194</v>
      </c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</row>
    <row r="85" spans="1:69" s="30" customFormat="1" ht="31.9" customHeight="1">
      <c r="A85" s="61" t="s">
        <v>188</v>
      </c>
      <c r="B85" s="85" t="s">
        <v>189</v>
      </c>
      <c r="C85" s="45" t="s">
        <v>26</v>
      </c>
      <c r="D85" s="50" t="s">
        <v>26</v>
      </c>
      <c r="E85" s="86">
        <v>2024</v>
      </c>
      <c r="F85" s="32" t="s">
        <v>26</v>
      </c>
      <c r="G85" s="32" t="s">
        <v>26</v>
      </c>
      <c r="H85" s="32" t="s">
        <v>26</v>
      </c>
      <c r="I85" s="32" t="s">
        <v>26</v>
      </c>
      <c r="J85" s="32" t="s">
        <v>26</v>
      </c>
      <c r="K85" s="32">
        <f t="shared" si="1"/>
        <v>0.90747500000000003</v>
      </c>
      <c r="L85" s="32" t="s">
        <v>26</v>
      </c>
      <c r="M85" s="49">
        <f t="shared" si="2"/>
        <v>8.7340000000000001E-2</v>
      </c>
      <c r="N85" s="49">
        <f t="shared" si="3"/>
        <v>0.82013499999999995</v>
      </c>
      <c r="O85" s="49" t="s">
        <v>26</v>
      </c>
      <c r="P85" s="32" t="s">
        <v>26</v>
      </c>
      <c r="Q85" s="32" t="s">
        <v>26</v>
      </c>
      <c r="R85" s="32" t="s">
        <v>26</v>
      </c>
      <c r="S85" s="32" t="s">
        <v>26</v>
      </c>
      <c r="T85" s="32" t="s">
        <v>26</v>
      </c>
      <c r="U85" s="32" t="s">
        <v>26</v>
      </c>
      <c r="V85" s="32" t="s">
        <v>26</v>
      </c>
      <c r="W85" s="32" t="s">
        <v>26</v>
      </c>
      <c r="X85" s="32" t="s">
        <v>26</v>
      </c>
      <c r="Y85" s="32" t="s">
        <v>26</v>
      </c>
      <c r="Z85" s="32" t="s">
        <v>26</v>
      </c>
      <c r="AA85" s="32" t="s">
        <v>26</v>
      </c>
      <c r="AB85" s="32" t="s">
        <v>26</v>
      </c>
      <c r="AC85" s="49" t="s">
        <v>26</v>
      </c>
      <c r="AD85" s="32" t="s">
        <v>26</v>
      </c>
      <c r="AE85" s="49" t="s">
        <v>26</v>
      </c>
      <c r="AF85" s="32" t="s">
        <v>26</v>
      </c>
      <c r="AG85" s="49" t="s">
        <v>26</v>
      </c>
      <c r="AH85" s="32" t="s">
        <v>26</v>
      </c>
      <c r="AI85" s="52" t="s">
        <v>26</v>
      </c>
      <c r="AJ85" s="49" t="s">
        <v>26</v>
      </c>
      <c r="AK85" s="49" t="s">
        <v>26</v>
      </c>
      <c r="AL85" s="49">
        <f t="shared" si="6"/>
        <v>0.90747500000000003</v>
      </c>
      <c r="AM85" s="49" t="s">
        <v>26</v>
      </c>
      <c r="AN85" s="32">
        <f t="shared" si="5"/>
        <v>0.90747500000000003</v>
      </c>
      <c r="AO85" s="87" t="s">
        <v>194</v>
      </c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</row>
    <row r="86" spans="1:69" s="30" customFormat="1" ht="31.9" customHeight="1">
      <c r="A86" s="61" t="s">
        <v>190</v>
      </c>
      <c r="B86" s="85" t="s">
        <v>191</v>
      </c>
      <c r="C86" s="45" t="s">
        <v>26</v>
      </c>
      <c r="D86" s="50" t="s">
        <v>26</v>
      </c>
      <c r="E86" s="86">
        <v>2024</v>
      </c>
      <c r="F86" s="32" t="s">
        <v>26</v>
      </c>
      <c r="G86" s="32" t="s">
        <v>26</v>
      </c>
      <c r="H86" s="32" t="s">
        <v>26</v>
      </c>
      <c r="I86" s="32" t="s">
        <v>26</v>
      </c>
      <c r="J86" s="32" t="s">
        <v>26</v>
      </c>
      <c r="K86" s="32">
        <f t="shared" si="1"/>
        <v>0.90747500000000003</v>
      </c>
      <c r="L86" s="32" t="s">
        <v>26</v>
      </c>
      <c r="M86" s="49">
        <f t="shared" si="2"/>
        <v>8.7340000000000001E-2</v>
      </c>
      <c r="N86" s="49">
        <f t="shared" si="3"/>
        <v>0.82013499999999995</v>
      </c>
      <c r="O86" s="49" t="s">
        <v>26</v>
      </c>
      <c r="P86" s="32" t="s">
        <v>26</v>
      </c>
      <c r="Q86" s="32" t="s">
        <v>26</v>
      </c>
      <c r="R86" s="32" t="s">
        <v>26</v>
      </c>
      <c r="S86" s="32" t="s">
        <v>26</v>
      </c>
      <c r="T86" s="32" t="s">
        <v>26</v>
      </c>
      <c r="U86" s="32" t="s">
        <v>26</v>
      </c>
      <c r="V86" s="32" t="s">
        <v>26</v>
      </c>
      <c r="W86" s="32" t="s">
        <v>26</v>
      </c>
      <c r="X86" s="32" t="s">
        <v>26</v>
      </c>
      <c r="Y86" s="32" t="s">
        <v>26</v>
      </c>
      <c r="Z86" s="32" t="s">
        <v>26</v>
      </c>
      <c r="AA86" s="32" t="s">
        <v>26</v>
      </c>
      <c r="AB86" s="32" t="s">
        <v>26</v>
      </c>
      <c r="AC86" s="49" t="s">
        <v>26</v>
      </c>
      <c r="AD86" s="32" t="s">
        <v>26</v>
      </c>
      <c r="AE86" s="49" t="s">
        <v>26</v>
      </c>
      <c r="AF86" s="32" t="s">
        <v>26</v>
      </c>
      <c r="AG86" s="49" t="s">
        <v>26</v>
      </c>
      <c r="AH86" s="32" t="s">
        <v>26</v>
      </c>
      <c r="AI86" s="52" t="s">
        <v>26</v>
      </c>
      <c r="AJ86" s="49" t="s">
        <v>26</v>
      </c>
      <c r="AK86" s="49" t="s">
        <v>26</v>
      </c>
      <c r="AL86" s="49">
        <f t="shared" si="6"/>
        <v>0.90747500000000003</v>
      </c>
      <c r="AM86" s="49" t="s">
        <v>26</v>
      </c>
      <c r="AN86" s="32">
        <f t="shared" si="5"/>
        <v>0.90747500000000003</v>
      </c>
      <c r="AO86" s="87" t="s">
        <v>194</v>
      </c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</row>
    <row r="87" spans="1:69" s="30" customFormat="1" ht="31.9" customHeight="1">
      <c r="A87" s="61" t="s">
        <v>192</v>
      </c>
      <c r="B87" s="85" t="s">
        <v>193</v>
      </c>
      <c r="C87" s="45" t="s">
        <v>26</v>
      </c>
      <c r="D87" s="50" t="s">
        <v>26</v>
      </c>
      <c r="E87" s="86">
        <v>2024</v>
      </c>
      <c r="F87" s="32" t="s">
        <v>26</v>
      </c>
      <c r="G87" s="32" t="s">
        <v>26</v>
      </c>
      <c r="H87" s="32" t="s">
        <v>26</v>
      </c>
      <c r="I87" s="32" t="s">
        <v>26</v>
      </c>
      <c r="J87" s="32" t="s">
        <v>26</v>
      </c>
      <c r="K87" s="32">
        <f t="shared" si="1"/>
        <v>0.90747500000000003</v>
      </c>
      <c r="L87" s="32" t="s">
        <v>26</v>
      </c>
      <c r="M87" s="49">
        <f t="shared" si="2"/>
        <v>8.7340000000000001E-2</v>
      </c>
      <c r="N87" s="49">
        <f t="shared" si="3"/>
        <v>0.82013499999999995</v>
      </c>
      <c r="O87" s="49" t="s">
        <v>26</v>
      </c>
      <c r="P87" s="32" t="s">
        <v>26</v>
      </c>
      <c r="Q87" s="32" t="s">
        <v>26</v>
      </c>
      <c r="R87" s="32" t="s">
        <v>26</v>
      </c>
      <c r="S87" s="32" t="s">
        <v>26</v>
      </c>
      <c r="T87" s="32" t="s">
        <v>26</v>
      </c>
      <c r="U87" s="32" t="s">
        <v>26</v>
      </c>
      <c r="V87" s="32" t="s">
        <v>26</v>
      </c>
      <c r="W87" s="32" t="s">
        <v>26</v>
      </c>
      <c r="X87" s="32" t="s">
        <v>26</v>
      </c>
      <c r="Y87" s="32" t="s">
        <v>26</v>
      </c>
      <c r="Z87" s="32" t="s">
        <v>26</v>
      </c>
      <c r="AA87" s="32" t="s">
        <v>26</v>
      </c>
      <c r="AB87" s="32" t="s">
        <v>26</v>
      </c>
      <c r="AC87" s="49" t="s">
        <v>26</v>
      </c>
      <c r="AD87" s="32" t="s">
        <v>26</v>
      </c>
      <c r="AE87" s="49" t="s">
        <v>26</v>
      </c>
      <c r="AF87" s="32" t="s">
        <v>26</v>
      </c>
      <c r="AG87" s="49" t="s">
        <v>26</v>
      </c>
      <c r="AH87" s="32" t="s">
        <v>26</v>
      </c>
      <c r="AI87" s="52" t="s">
        <v>26</v>
      </c>
      <c r="AJ87" s="49" t="s">
        <v>26</v>
      </c>
      <c r="AK87" s="49" t="s">
        <v>26</v>
      </c>
      <c r="AL87" s="49">
        <f t="shared" si="6"/>
        <v>0.90747500000000003</v>
      </c>
      <c r="AM87" s="49" t="s">
        <v>26</v>
      </c>
      <c r="AN87" s="32">
        <f t="shared" si="5"/>
        <v>0.90747500000000003</v>
      </c>
      <c r="AO87" s="87" t="s">
        <v>194</v>
      </c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</row>
    <row r="89" spans="1:69" ht="18.75">
      <c r="B89" s="57" t="s">
        <v>160</v>
      </c>
      <c r="C89" s="40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</row>
  </sheetData>
  <mergeCells count="32">
    <mergeCell ref="AE15:AF15"/>
    <mergeCell ref="A4:AS4"/>
    <mergeCell ref="A7:AS7"/>
    <mergeCell ref="A9:AS9"/>
    <mergeCell ref="U14:Z14"/>
    <mergeCell ref="AA14:AB15"/>
    <mergeCell ref="AO14:AO16"/>
    <mergeCell ref="K15:O15"/>
    <mergeCell ref="P15:T15"/>
    <mergeCell ref="U15:V15"/>
    <mergeCell ref="W15:X15"/>
    <mergeCell ref="A11:AO11"/>
    <mergeCell ref="AK15:AL15"/>
    <mergeCell ref="Y15:Z15"/>
    <mergeCell ref="A12:AO12"/>
    <mergeCell ref="A13:AN13"/>
    <mergeCell ref="A6:AL6"/>
    <mergeCell ref="F14:G15"/>
    <mergeCell ref="H14:I15"/>
    <mergeCell ref="AN15:AN16"/>
    <mergeCell ref="A14:A16"/>
    <mergeCell ref="B14:B16"/>
    <mergeCell ref="C14:C16"/>
    <mergeCell ref="D14:D16"/>
    <mergeCell ref="E14:E16"/>
    <mergeCell ref="AI15:AJ15"/>
    <mergeCell ref="AC15:AD15"/>
    <mergeCell ref="AM15:AM16"/>
    <mergeCell ref="K14:T14"/>
    <mergeCell ref="J14:J16"/>
    <mergeCell ref="AC14:AN14"/>
    <mergeCell ref="AG15:AH15"/>
  </mergeCells>
  <pageMargins left="0.39370078740157483" right="0.39370078740157483" top="1.1811023622047245" bottom="0.39370078740157483" header="0.31496062992125984" footer="0.31496062992125984"/>
  <pageSetup paperSize="9" scale="59" orientation="landscape" r:id="rId1"/>
  <colBreaks count="1" manualBreakCount="1">
    <brk id="30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Savril</dc:creator>
  <dc:description>7.0.3</dc:description>
  <cp:lastModifiedBy>ПК</cp:lastModifiedBy>
  <cp:lastPrinted>2019-03-10T22:20:43Z</cp:lastPrinted>
  <dcterms:created xsi:type="dcterms:W3CDTF">2016-12-26T03:59:37Z</dcterms:created>
  <dcterms:modified xsi:type="dcterms:W3CDTF">2022-02-22T03:09:21Z</dcterms:modified>
</cp:coreProperties>
</file>